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33" documentId="8_{579B7EE1-AC53-4A7E-B426-40D89984C5EA}" xr6:coauthVersionLast="47" xr6:coauthVersionMax="47" xr10:uidLastSave="{62F56D9E-F399-4E22-A15E-D50F85189C65}"/>
  <bookViews>
    <workbookView xWindow="-120" yWindow="-120" windowWidth="29040" windowHeight="15720" xr2:uid="{F50EBDA9-D3C2-4A16-A62E-8F1E62F34F40}"/>
  </bookViews>
  <sheets>
    <sheet name="Stephen Weppner"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3" i="5"/>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<sst xmlns="http://schemas.openxmlformats.org/spreadsheetml/2006/main" count="452" uniqueCount="224">
  <si>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</si>
  <si>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</si>
  <si>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</si>
  <si>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</si>
  <si>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</si>
  <si>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</si>
  <si>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</si>
  <si>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</si>
  <si>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</si>
  <si>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</si>
  <si>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</si>
  <si>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</si>
  <si>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</si>
  <si>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</si>
  <si>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</si>
  <si>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</si>
  <si>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</si>
  <si>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</si>
  <si>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</si>
  <si>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</si>
  <si>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</si>
  <si>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</si>
  <si>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</si>
  <si>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</si>
  <si>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</si>
  <si>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</si>
  <si>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</si>
  <si>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</si>
  <si>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</si>
  <si>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</si>
  <si>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</si>
  <si>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</si>
  <si>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</si>
  <si>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</si>
  <si>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</si>
  <si>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</si>
  <si>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</si>
  <si>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</si>
  <si>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</si>
  <si>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</si>
  <si>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</si>
  <si>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</si>
  <si>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</si>
  <si>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</si>
  <si>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</si>
  <si>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</si>
  <si>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</si>
  <si>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</si>
  <si>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</si>
  <si>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</si>
  <si>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</si>
  <si>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</si>
  <si>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</si>
  <si>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</si>
  <si>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</si>
  <si>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</si>
  <si>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</si>
  <si>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</si>
  <si>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</si>
  <si>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</si>
  <si>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</si>
  <si>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</si>
  <si>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</si>
  <si>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</si>
  <si>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</si>
  <si>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</si>
  <si>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</si>
  <si>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</si>
  <si>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</si>
  <si>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</si>
  <si>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</si>
  <si>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</si>
  <si>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</si>
  <si>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</si>
  <si>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</si>
  <si>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</si>
  <si>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</si>
  <si>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</si>
  <si>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</si>
  <si>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</si>
  <si>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</si>
  <si>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</si>
  <si>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</si>
  <si>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</si>
  <si>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</si>
  <si>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</si>
  <si>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</si>
  <si>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</si>
  <si>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</si>
  <si>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</si>
  <si>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</si>
  <si>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</si>
  <si>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</si>
  <si>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</si>
  <si>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</si>
  <si>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</si>
  <si>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</si>
  <si>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</si>
  <si>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</si>
  <si>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</si>
  <si>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</si>
  <si>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</si>
  <si>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</si>
  <si>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</si>
  <si>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</si>
  <si>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</si>
  <si>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</si>
  <si>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</si>
  <si>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</si>
  <si>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</si>
  <si>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</si>
  <si>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</si>
  <si>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</si>
  <si>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</si>
  <si>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</si>
  <si>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</si>
  <si>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</si>
  <si>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</si>
  <si>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</si>
  <si>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</si>
  <si>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</si>
  <si>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</si>
  <si>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</si>
  <si>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</si>
  <si>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</si>
  <si>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</si>
  <si>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</si>
  <si>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</si>
  <si>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</si>
  <si>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</si>
  <si>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</si>
  <si>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</si>
  <si>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</si>
  <si>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</si>
  <si>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</si>
  <si>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</si>
  <si>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</si>
  <si>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</si>
  <si>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</si>
  <si>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</si>
  <si>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</si>
  <si>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</si>
  <si>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</si>
  <si>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</si>
  <si>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</si>
  <si>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</si>
  <si>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</si>
  <si>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</si>
  <si>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</si>
  <si>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</si>
  <si>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</si>
  <si>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</si>
  <si>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</si>
  <si>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</si>
  <si>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</si>
  <si>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</si>
  <si>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</si>
  <si>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</si>
  <si>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</si>
  <si>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</si>
  <si>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</si>
  <si>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</si>
  <si>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</si>
  <si>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</si>
  <si>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</si>
  <si>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</si>
  <si>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</si>
  <si>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</si>
  <si>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</si>
  <si>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</si>
  <si>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</si>
  <si>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</si>
  <si>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</si>
  <si>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</si>
  <si>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</si>
  <si>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</si>
  <si>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Stephen Weppner</t>
  </si>
  <si>
    <t>AotT</t>
  </si>
  <si>
    <t>Lt. Col.</t>
  </si>
  <si>
    <t>Conduct Points, Muster, December, 2020</t>
  </si>
  <si>
    <t>Conduct Points, Muster, January, 2021</t>
  </si>
  <si>
    <t>Conduct Points, Muster, February, 2021</t>
  </si>
  <si>
    <t>Conduct Points, Muster, March, 2021</t>
  </si>
  <si>
    <t>Conduct Points, Muster, April, 2021</t>
  </si>
  <si>
    <t>Conduct Points, Muster, May, 2021</t>
  </si>
  <si>
    <t>Conduct Points, Muster, June, 2021</t>
  </si>
  <si>
    <t>Lieutenant's Cup Ribbon</t>
  </si>
  <si>
    <t>Ellsworth Medal</t>
  </si>
  <si>
    <t>Scott Eichelberger, USA</t>
  </si>
  <si>
    <t>Stephen Weppner, USA</t>
  </si>
  <si>
    <t>WDS Shenandoah</t>
  </si>
  <si>
    <t>Paul Swanson, CSA</t>
  </si>
  <si>
    <t>Kirk Allton, CSA</t>
  </si>
  <si>
    <t>Stefano Ciampoli, CSA</t>
  </si>
  <si>
    <t>.</t>
  </si>
  <si>
    <t>Richard Eisele, CSA</t>
  </si>
  <si>
    <t>Pete Steele, CSA</t>
  </si>
  <si>
    <t>WDS Shiloh</t>
  </si>
  <si>
    <t>Martin Spangler, CSA</t>
  </si>
  <si>
    <t>WDS Gettysburg</t>
  </si>
  <si>
    <t>Charles Schmidt, CSA</t>
  </si>
  <si>
    <t>WDS Antietam</t>
  </si>
  <si>
    <t>D.W. Mallory, CSA</t>
  </si>
  <si>
    <t>Gerald Jensen, CSA</t>
  </si>
  <si>
    <t>Alan Benjamin, USA</t>
  </si>
  <si>
    <t>Jason Campbell, CSA</t>
  </si>
  <si>
    <t>Derek Hampel, USA</t>
  </si>
  <si>
    <t>WDS Franklin</t>
  </si>
  <si>
    <t>Nicholas Kunz, CSA</t>
  </si>
  <si>
    <t>Michael Mihalik, CSA</t>
  </si>
  <si>
    <t>Kelly Ross, USA</t>
  </si>
  <si>
    <t>011: McDowell May 8th 1862 [15 Turns]</t>
  </si>
  <si>
    <t>035: 1st Battle of Winchester V.2 May 25th 1862 [30 Turns]</t>
  </si>
  <si>
    <t>131: Summit Point August 21st 1864 [27 Turns]</t>
  </si>
  <si>
    <t>049: Cross Keys V.2 June 8th 1862 [25 Turns]</t>
  </si>
  <si>
    <t>001: 1st Battle of Kernstown March 23rd 1862 [21 Turns]</t>
  </si>
  <si>
    <t>002: (Weather) 1st Battle of Kernstown March 23rd 1862 [21 Turns]</t>
  </si>
  <si>
    <t>047: FD_Surprise and Retake FD [40 Turns]</t>
  </si>
  <si>
    <t>Raid on Stephenson’s Depot [18 Turns]</t>
  </si>
  <si>
    <t>062: H_Hagerstown V.2 [86 Turns]</t>
  </si>
  <si>
    <t>041: Good’s Farm V.1 June 6th 1862 [25 Turns]</t>
  </si>
  <si>
    <t>005: 1BR_Bull Run V.3 [42 Turns]</t>
  </si>
  <si>
    <t>Other (Not Listed Above or Unknown)</t>
  </si>
  <si>
    <t xml:space="preserve">Date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</si>
</sst>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FF0000"/>
      <name val="Calibri"/>
      <family val="2"/>
    </font>
    <font>
      <sz val="11"/>
      <color rgb="FF0070C0"/>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6">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0" fontId="15" fillId="0" borderId="0" xfId="0" applyFont="1"/>
    <xf numFmtId="0" fontId="14" fillId="0" borderId="0" xfId="0" applyFont="1"/>
    <xf numFmtId="37" fontId="9" fillId="0" borderId="0" xfId="1" applyNumberFormat="1" applyFont="1" applyFill="1" applyBorder="1" applyAlignment="1">
      <alignment horizontal="left"/>
    </xf>
    <xf numFmtId="49" fontId="16" fillId="0" borderId="0" xfId="0" applyNumberFormat="1" applyFont="1"/>
    <xf numFmtId="49" fontId="16" fillId="0" borderId="0" xfId="0" applyNumberFormat="1" applyFont="1" applyAlignment="1">
      <alignment vertical="center"/>
    </xf>
    <xf numFmtId="49" fontId="9" fillId="0" borderId="0" xfId="0" applyNumberFormat="1" applyFont="1"/>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29">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2" sqref="K32"/>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5" t="s">
        <v>176</v>
      </c>
      <c r="B1" s="65"/>
      <c r="C1" s="65"/>
      <c r="D1" s="65"/>
      <c r="E1" s="65"/>
      <c r="F1" s="65"/>
      <c r="G1" s="65"/>
      <c r="H1" s="65"/>
      <c r="I1" s="50"/>
      <c r="J1" s="50"/>
      <c r="K1" s="50"/>
      <c r="L1" s="50"/>
      <c r="M1" s="50"/>
      <c r="N1" s="50"/>
      <c r="O1" s="50"/>
      <c r="P1" s="50"/>
      <c r="Q1" s="50"/>
      <c r="R1" s="50"/>
      <c r="S1" s="50"/>
      <c r="T1" s="50"/>
      <c r="U1" s="50"/>
      <c r="V1" s="50"/>
      <c r="W1" s="50"/>
      <c r="X1" s="50"/>
      <c r="Y1" s="50"/>
      <c r="Z1" s="50"/>
      <c r="AA1" s="50"/>
      <c r="AB1" s="50"/>
    </row>
    <row r="2" spans="1:28" ht="15" customHeight="1" x14ac:dyDescent="0.25">
      <c r="A2" s="65"/>
      <c r="B2" s="65"/>
      <c r="C2" s="65"/>
      <c r="D2" s="65"/>
      <c r="E2" s="65"/>
      <c r="F2" s="65"/>
      <c r="G2" s="65"/>
      <c r="H2" s="65"/>
      <c r="I2" s="51"/>
      <c r="J2" s="51"/>
      <c r="K2" s="51"/>
      <c r="L2" s="51"/>
      <c r="M2" s="51"/>
      <c r="N2" s="51"/>
      <c r="O2" s="51"/>
      <c r="P2" s="51"/>
      <c r="Q2" s="51"/>
      <c r="R2" s="51"/>
      <c r="S2" s="51"/>
      <c r="T2" s="51"/>
      <c r="U2" s="51"/>
      <c r="V2" s="51"/>
      <c r="W2" s="51"/>
      <c r="X2" s="51"/>
      <c r="Y2" s="51"/>
      <c r="Z2" s="51"/>
      <c r="AA2" s="51"/>
      <c r="AB2" s="51"/>
    </row>
    <row r="3" spans="1:28" ht="15" customHeight="1" x14ac:dyDescent="0.25">
      <c r="A3" s="65"/>
      <c r="B3" s="65"/>
      <c r="C3" s="65"/>
      <c r="D3" s="65"/>
      <c r="E3" s="65"/>
      <c r="F3" s="65"/>
      <c r="G3" s="65"/>
      <c r="H3" s="65"/>
      <c r="I3" s="51"/>
      <c r="J3" s="51"/>
      <c r="K3" s="51"/>
      <c r="L3" s="51"/>
      <c r="M3" s="51"/>
      <c r="N3" s="51"/>
      <c r="O3" s="51"/>
      <c r="P3" s="51"/>
      <c r="Q3" s="51"/>
      <c r="R3" s="51"/>
      <c r="S3" s="51"/>
      <c r="T3" s="51"/>
      <c r="U3" s="51"/>
      <c r="V3" s="51"/>
      <c r="W3" s="51"/>
      <c r="X3" s="51"/>
      <c r="Y3" s="51"/>
      <c r="Z3" s="51"/>
      <c r="AA3" s="51"/>
      <c r="AB3" s="51"/>
    </row>
    <row r="4" spans="1:28" x14ac:dyDescent="0.25">
      <c r="A4" s="31" t="s">
        <v>86</v>
      </c>
      <c r="B4" s="23">
        <v>2020</v>
      </c>
      <c r="C4" s="2"/>
      <c r="D4" s="33" t="s">
        <v>166</v>
      </c>
      <c r="E4" s="37"/>
      <c r="F4" s="37"/>
      <c r="G4" s="37"/>
      <c r="H4" s="37"/>
      <c r="I4" s="37"/>
      <c r="J4" s="37"/>
      <c r="K4" s="37"/>
      <c r="L4" s="2"/>
      <c r="M4" s="62" t="s">
        <v>91</v>
      </c>
      <c r="N4" s="63"/>
      <c r="O4" s="63"/>
      <c r="P4" s="63"/>
      <c r="Q4" s="63"/>
      <c r="R4" s="64"/>
      <c r="S4" s="2"/>
      <c r="T4" s="66" t="s">
        <v>113</v>
      </c>
      <c r="U4" s="67"/>
      <c r="V4" s="2"/>
      <c r="W4" s="66" t="s">
        <v>114</v>
      </c>
      <c r="X4" s="67"/>
      <c r="Y4" s="2"/>
      <c r="Z4" s="70" t="s">
        <v>115</v>
      </c>
      <c r="AA4" s="71"/>
      <c r="AB4" s="2"/>
    </row>
    <row r="5" spans="1:28" ht="15" customHeight="1" x14ac:dyDescent="0.25">
      <c r="A5" s="31" t="s">
        <v>148</v>
      </c>
      <c r="B5" s="23">
        <v>2024</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8</v>
      </c>
      <c r="S5" s="2"/>
      <c r="T5" s="68"/>
      <c r="U5" s="69"/>
      <c r="V5" s="2"/>
      <c r="W5" s="68"/>
      <c r="X5" s="69"/>
      <c r="Y5" s="2"/>
      <c r="Z5" s="72"/>
      <c r="AA5" s="73"/>
      <c r="AB5" s="2"/>
    </row>
    <row r="6" spans="1:28" ht="15" customHeight="1" x14ac:dyDescent="0.25">
      <c r="A6" s="31" t="s">
        <v>87</v>
      </c>
      <c r="B6" s="23" t="s">
        <v>89</v>
      </c>
      <c r="C6" s="2"/>
      <c r="D6" s="23">
        <f>D10+D14+D18+D22</f>
        <v>1</v>
      </c>
      <c r="E6" s="23">
        <f t="shared" ref="E6:H6" si="0">E10+E14+E18+E22</f>
        <v>1</v>
      </c>
      <c r="F6" s="23">
        <f t="shared" si="0"/>
        <v>4</v>
      </c>
      <c r="G6" s="23">
        <f t="shared" si="0"/>
        <v>1</v>
      </c>
      <c r="H6" s="23">
        <f t="shared" si="0"/>
        <v>5</v>
      </c>
      <c r="I6" s="56">
        <f>SUM(D6:H6)</f>
        <v>12</v>
      </c>
      <c r="J6" s="60">
        <f>(2*(D6+E6)+F6)/(2*I6)</f>
        <v>0.33333333333333331</v>
      </c>
      <c r="K6" s="60">
        <f>(2*(G6+H6)+F6)/(2*I6)</f>
        <v>0.66666666666666663</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74" t="s">
        <v>117</v>
      </c>
      <c r="U6" s="75"/>
      <c r="V6" s="26">
        <f>COUNTIFS('DOR Games'!G2:G4993,"WDS Antietam")</f>
        <v>2</v>
      </c>
      <c r="W6" s="74" t="s">
        <v>117</v>
      </c>
      <c r="X6" s="75"/>
      <c r="Y6" s="26">
        <f>COUNTIFS('DOR Games'!G2:G4994,"TS Antietam")</f>
        <v>0</v>
      </c>
      <c r="Z6" s="74" t="s">
        <v>118</v>
      </c>
      <c r="AA6" s="75"/>
      <c r="AB6" s="26">
        <f>COUNTIFS('DOR Games'!$G:$G,"AGEOD-AACW")</f>
        <v>0</v>
      </c>
    </row>
    <row r="7" spans="1:28" x14ac:dyDescent="0.25">
      <c r="A7" s="31" t="s">
        <v>88</v>
      </c>
      <c r="B7" s="23" t="s">
        <v>177</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3</v>
      </c>
      <c r="S7" s="2"/>
      <c r="T7" s="74" t="s">
        <v>119</v>
      </c>
      <c r="U7" s="75"/>
      <c r="V7" s="26">
        <f>COUNTIFS('DOR Games'!G2:G4994,"WDS Atlanta")</f>
        <v>0</v>
      </c>
      <c r="W7" s="74" t="s">
        <v>120</v>
      </c>
      <c r="X7" s="75"/>
      <c r="Y7" s="26">
        <f>COUNTIFS('DOR Games'!G2:G4994,"TS Bull Run")</f>
        <v>0</v>
      </c>
      <c r="Z7" s="74" t="s">
        <v>175</v>
      </c>
      <c r="AA7" s="75"/>
      <c r="AB7" s="26">
        <f>COUNTIFS('DOR Games'!$G:$G,"AGEOD - CIVIL WAR II")</f>
        <v>0</v>
      </c>
    </row>
    <row r="8" spans="1:28" ht="15" customHeight="1" x14ac:dyDescent="0.25">
      <c r="A8" s="31" t="s">
        <v>149</v>
      </c>
      <c r="B8" s="32" t="s">
        <v>178</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0</v>
      </c>
      <c r="S8" s="2"/>
      <c r="T8" s="74" t="s">
        <v>122</v>
      </c>
      <c r="U8" s="75"/>
      <c r="V8" s="26">
        <f>COUNTIFS('DOR Games'!G2:G4995,"WDS Chancellorsville")</f>
        <v>0</v>
      </c>
      <c r="W8" s="74" t="s">
        <v>123</v>
      </c>
      <c r="X8" s="75"/>
      <c r="Y8" s="26">
        <f>COUNTIFS('DOR Games'!G2:G4995,"TS Chickamauga")</f>
        <v>0</v>
      </c>
      <c r="Z8" s="74" t="s">
        <v>121</v>
      </c>
      <c r="AA8" s="75"/>
      <c r="AB8" s="26">
        <f>COUNTIFS('DOR Games'!$G:$G,"MATRIX- Forge of Freedom")</f>
        <v>0</v>
      </c>
    </row>
    <row r="9" spans="1:28" ht="15" customHeight="1" x14ac:dyDescent="0.25">
      <c r="A9" s="46" t="s">
        <v>150</v>
      </c>
      <c r="B9" s="47">
        <f>SUM(B10:B11)</f>
        <v>139.80000000000001</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0</v>
      </c>
      <c r="S9" s="2"/>
      <c r="T9" s="74" t="s">
        <v>123</v>
      </c>
      <c r="U9" s="75"/>
      <c r="V9" s="26">
        <f>COUNTIFS('DOR Games'!G2:G4996,"WDS Chickamauga")</f>
        <v>0</v>
      </c>
      <c r="W9" s="74" t="s">
        <v>127</v>
      </c>
      <c r="X9" s="75"/>
      <c r="Y9" s="26">
        <f>COUNTIFS('DOR Games'!G2:G4996,"TS Gettysburg")</f>
        <v>0</v>
      </c>
      <c r="Z9" s="74" t="s">
        <v>124</v>
      </c>
      <c r="AA9" s="75"/>
      <c r="AB9" s="26">
        <f>COUNTIFS('DOR Games'!$G:$G,"War Between The States (WBTS)")</f>
        <v>0</v>
      </c>
    </row>
    <row r="10" spans="1:28" x14ac:dyDescent="0.25">
      <c r="A10" s="56" t="s">
        <v>92</v>
      </c>
      <c r="B10" s="57">
        <f>'OBD File'!D3</f>
        <v>109.8</v>
      </c>
      <c r="C10" s="2"/>
      <c r="D10" s="23">
        <f>'DOR Games'!BH4</f>
        <v>1</v>
      </c>
      <c r="E10" s="23">
        <f>'DOR Games'!BI4</f>
        <v>1</v>
      </c>
      <c r="F10" s="23">
        <f>'DOR Games'!BJ4</f>
        <v>3</v>
      </c>
      <c r="G10" s="23">
        <f>'DOR Games'!BK4</f>
        <v>1</v>
      </c>
      <c r="H10" s="23">
        <f>'DOR Games'!BL4</f>
        <v>4</v>
      </c>
      <c r="I10" s="56">
        <f>SUM(D10:H10)</f>
        <v>10</v>
      </c>
      <c r="J10" s="60">
        <f>(2*(D10+E10)+F10)/(2*I10)</f>
        <v>0.35</v>
      </c>
      <c r="K10" s="60">
        <f>(2*(G10+H10)+F10)/(2*I10)</f>
        <v>0.65</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74" t="s">
        <v>128</v>
      </c>
      <c r="U10" s="75"/>
      <c r="V10" s="26">
        <f>COUNTIFS('DOR Games'!G2:G4997,"WDS Corinth")</f>
        <v>0</v>
      </c>
      <c r="W10" s="74" t="s">
        <v>129</v>
      </c>
      <c r="X10" s="75"/>
      <c r="Y10" s="26">
        <f>COUNTIFS('DOR Games'!G2:G4997,"TS Shiloh")</f>
        <v>0</v>
      </c>
      <c r="Z10" s="2"/>
      <c r="AA10" s="2"/>
      <c r="AB10" s="2"/>
    </row>
    <row r="11" spans="1:28" x14ac:dyDescent="0.25">
      <c r="A11" s="56" t="s">
        <v>93</v>
      </c>
      <c r="B11" s="57">
        <f>'OBD File'!M3</f>
        <v>30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74" t="s">
        <v>130</v>
      </c>
      <c r="U11" s="75"/>
      <c r="V11" s="26">
        <f>COUNTIFS('DOR Games'!G2:G4998,"WDS Civil War Battles")</f>
        <v>0</v>
      </c>
      <c r="W11" s="2"/>
      <c r="X11" s="2"/>
      <c r="Y11" s="2"/>
      <c r="Z11" s="2"/>
      <c r="AA11" s="2"/>
      <c r="AB11" s="2"/>
    </row>
    <row r="12" spans="1:28" x14ac:dyDescent="0.25">
      <c r="A12" s="62" t="s">
        <v>95</v>
      </c>
      <c r="B12" s="64"/>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74" t="s">
        <v>131</v>
      </c>
      <c r="U12" s="75"/>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74" t="s">
        <v>132</v>
      </c>
      <c r="U13" s="75"/>
      <c r="V13" s="26">
        <f>COUNTIFS('DOR Games'!G2:G4999,"WDS Franklin")</f>
        <v>1</v>
      </c>
      <c r="W13" s="2"/>
      <c r="X13" s="2"/>
      <c r="Y13" s="2"/>
      <c r="Z13" s="2"/>
      <c r="AA13" s="2"/>
      <c r="AB13" s="2"/>
    </row>
    <row r="14" spans="1:28" ht="15" customHeight="1" x14ac:dyDescent="0.25">
      <c r="A14" s="54" t="s">
        <v>97</v>
      </c>
      <c r="B14" s="55">
        <v>30</v>
      </c>
      <c r="C14" s="2"/>
      <c r="D14" s="23">
        <f>'DOR Games'!BH9</f>
        <v>0</v>
      </c>
      <c r="E14" s="23">
        <f>'DOR Games'!BI9</f>
        <v>0</v>
      </c>
      <c r="F14" s="23">
        <f>'DOR Games'!BJ9</f>
        <v>0</v>
      </c>
      <c r="G14" s="23">
        <f>'DOR Games'!BK9</f>
        <v>0</v>
      </c>
      <c r="H14" s="23">
        <f>'DOR Games'!BL9</f>
        <v>0</v>
      </c>
      <c r="I14" s="56">
        <f>SUM(D14:H14)</f>
        <v>0</v>
      </c>
      <c r="J14" s="60" t="e">
        <f>(2*(D14+E14)+F14)/(2*I14)</f>
        <v>#DIV/0!</v>
      </c>
      <c r="K14" s="60" t="e">
        <f>(2*(G14+H14)+F14)/(2*I14)</f>
        <v>#DIV/0!</v>
      </c>
      <c r="L14" s="2"/>
      <c r="M14" s="58">
        <v>2010</v>
      </c>
      <c r="N14" s="25" cm="1">
        <f t="array" ref="N14">SUMPRODUCT(--(YEAR('OBD File'!$B$3:$B$2000)=$M14))</f>
        <v>0</v>
      </c>
      <c r="O14" s="58">
        <v>2020</v>
      </c>
      <c r="P14" s="25" cm="1">
        <f t="array" ref="P14">SUMPRODUCT(--(YEAR('OBD File'!$B$3:$B$2000)=$O14))</f>
        <v>2</v>
      </c>
      <c r="Q14" s="58">
        <v>2030</v>
      </c>
      <c r="R14" s="25" cm="1">
        <f t="array" ref="R14">SUMPRODUCT(--(YEAR('OBD File'!$B$3:$B$2000)=$Q14))</f>
        <v>0</v>
      </c>
      <c r="S14" s="2"/>
      <c r="T14" s="74" t="s">
        <v>127</v>
      </c>
      <c r="U14" s="75"/>
      <c r="V14" s="26">
        <f>COUNTIFS('DOR Games'!G2:G5000,"WDS Gettysburg")</f>
        <v>1</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76" t="s">
        <v>109</v>
      </c>
      <c r="Q15" s="77"/>
      <c r="R15" s="23">
        <f>SUM(N5:N14,P5:P14,R5:R14)</f>
        <v>13</v>
      </c>
      <c r="S15" s="2"/>
      <c r="T15" s="74" t="s">
        <v>134</v>
      </c>
      <c r="U15" s="75"/>
      <c r="V15" s="26">
        <f>COUNTIFS('DOR Games'!G2:G5001,"WDS Overland")</f>
        <v>0</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74" t="s">
        <v>136</v>
      </c>
      <c r="U16" s="75"/>
      <c r="V16" s="26">
        <f>COUNTIFS('DOR Games'!G2:G5002,"WDS Ozark")</f>
        <v>0</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62" t="s">
        <v>112</v>
      </c>
      <c r="N17" s="63"/>
      <c r="O17" s="63"/>
      <c r="P17" s="63"/>
      <c r="Q17" s="63"/>
      <c r="R17" s="64"/>
      <c r="S17" s="2"/>
      <c r="T17" s="74" t="s">
        <v>139</v>
      </c>
      <c r="U17" s="75"/>
      <c r="V17" s="26">
        <f>COUNTIFS('DOR Games'!G2:G5003,"WDS Peninsula")</f>
        <v>0</v>
      </c>
      <c r="W17" s="2"/>
      <c r="X17" s="2"/>
      <c r="Y17" s="2"/>
      <c r="Z17" s="2"/>
      <c r="AA17" s="2"/>
      <c r="AB17" s="2"/>
    </row>
    <row r="18" spans="1:28" x14ac:dyDescent="0.25">
      <c r="A18" s="54" t="s">
        <v>101</v>
      </c>
      <c r="B18" s="55">
        <v>75</v>
      </c>
      <c r="C18" s="2"/>
      <c r="D18" s="23">
        <f>'DOR Games'!BT12</f>
        <v>0</v>
      </c>
      <c r="E18" s="23">
        <f>'DOR Games'!BT13</f>
        <v>0</v>
      </c>
      <c r="F18" s="23">
        <f>'DOR Games'!BT14</f>
        <v>1</v>
      </c>
      <c r="G18" s="23">
        <f>'DOR Games'!BT15</f>
        <v>0</v>
      </c>
      <c r="H18" s="23">
        <f>'DOR Games'!BT16</f>
        <v>1</v>
      </c>
      <c r="I18" s="56">
        <f>SUM(D18:H18)</f>
        <v>2</v>
      </c>
      <c r="J18" s="60">
        <f>(2*(D18+E18)+F18)/(2*I18)</f>
        <v>0.25</v>
      </c>
      <c r="K18" s="60">
        <f>(2*(G18+H18)+F18)/(2*I18)</f>
        <v>0.75</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177</v>
      </c>
      <c r="S18" s="2"/>
      <c r="T18" s="74" t="s">
        <v>141</v>
      </c>
      <c r="U18" s="75"/>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74" t="s">
        <v>144</v>
      </c>
      <c r="U19" s="75"/>
      <c r="V19" s="26">
        <f>COUNTIFS('DOR Games'!G2:G5005,"WDS Shenandoah")</f>
        <v>8</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118</v>
      </c>
      <c r="S20" s="2"/>
      <c r="T20" s="74" t="s">
        <v>129</v>
      </c>
      <c r="U20" s="75"/>
      <c r="V20" s="26">
        <f>COUNTIFS('DOR Games'!G2:G5006,"WDS Shiloh")</f>
        <v>1</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0</v>
      </c>
      <c r="S21" s="2"/>
      <c r="T21" s="74" t="s">
        <v>147</v>
      </c>
      <c r="U21" s="75"/>
      <c r="V21" s="26">
        <f>COUNTIFS('DOR Games'!G2:G5007,"WDS Vicksburg")</f>
        <v>0</v>
      </c>
      <c r="W21" s="2"/>
      <c r="X21" s="2"/>
      <c r="Y21" s="2"/>
      <c r="Z21" s="76" t="s">
        <v>109</v>
      </c>
      <c r="AA21" s="77"/>
      <c r="AB21" s="30">
        <f>SUM(V6:V21,Y6:Y10,AB6:AB9)</f>
        <v>13</v>
      </c>
    </row>
    <row r="22" spans="1:28" x14ac:dyDescent="0.25">
      <c r="A22" s="54" t="s">
        <v>111</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0</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8" t="s">
        <v>165</v>
      </c>
      <c r="J26" s="78"/>
      <c r="K26" s="78"/>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13</v>
      </c>
      <c r="K27" s="2"/>
      <c r="L27" s="2"/>
      <c r="M27" s="58">
        <v>2010</v>
      </c>
      <c r="N27" s="25" cm="1">
        <f t="array" ref="N27">SUMPRODUCT(--(YEAR('DOR Games'!B$2:$B$5000)=2010),'DOR Games'!$J$2:$J$5000)</f>
        <v>0</v>
      </c>
      <c r="O27" s="58">
        <v>2020</v>
      </c>
      <c r="P27" s="25" cm="1">
        <f t="array" ref="P27">SUMPRODUCT(--(YEAR('DOR Games'!B$2:$B$5000)=2020),'DOR Games'!$J$2:$J$5000)</f>
        <v>37</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9" t="s">
        <v>143</v>
      </c>
      <c r="E29" s="80"/>
      <c r="F29" s="80"/>
      <c r="G29" s="80"/>
      <c r="H29" s="81"/>
      <c r="I29" s="44">
        <f>SUM('DOR Games'!J:J)</f>
        <v>332</v>
      </c>
      <c r="J29" s="2"/>
      <c r="K29" s="2"/>
      <c r="L29" s="2"/>
      <c r="M29" s="62" t="s">
        <v>133</v>
      </c>
      <c r="N29" s="63"/>
      <c r="O29" s="63"/>
      <c r="P29" s="63"/>
      <c r="Q29" s="63"/>
      <c r="R29" s="64"/>
      <c r="S29" s="2"/>
      <c r="T29" s="2"/>
      <c r="U29" s="2"/>
      <c r="V29" s="2"/>
      <c r="W29" s="2"/>
      <c r="X29" s="2"/>
      <c r="Y29" s="2"/>
      <c r="Z29" s="2"/>
      <c r="AA29" s="2"/>
      <c r="AB29" s="2"/>
    </row>
    <row r="30" spans="1:28" x14ac:dyDescent="0.25">
      <c r="A30" s="2"/>
      <c r="B30" s="2"/>
      <c r="C30" s="2"/>
      <c r="D30" s="62" t="s">
        <v>168</v>
      </c>
      <c r="E30" s="63"/>
      <c r="F30" s="63"/>
      <c r="G30" s="63"/>
      <c r="H30" s="64"/>
      <c r="I30" s="28">
        <f>'DOR Games'!BD37</f>
        <v>261</v>
      </c>
      <c r="J30" s="2"/>
      <c r="K30" s="2"/>
      <c r="L30" s="2"/>
      <c r="M30" s="2"/>
      <c r="N30" s="2"/>
      <c r="O30" s="59" t="s">
        <v>135</v>
      </c>
      <c r="P30" s="27">
        <f>COUNTIFS('DOR Games'!$J$2:$J$5000,"&lt;10")</f>
        <v>0</v>
      </c>
      <c r="Q30" s="2"/>
      <c r="R30" s="2"/>
      <c r="S30" s="2"/>
      <c r="T30" s="2"/>
      <c r="U30" s="2"/>
      <c r="V30" s="2"/>
      <c r="W30" s="2"/>
      <c r="X30" s="2"/>
      <c r="Y30" s="2"/>
      <c r="Z30" s="2"/>
      <c r="AA30" s="2"/>
      <c r="AB30" s="2"/>
    </row>
    <row r="31" spans="1:28" x14ac:dyDescent="0.25">
      <c r="A31" s="2"/>
      <c r="B31" s="2"/>
      <c r="C31" s="2"/>
      <c r="D31" s="62" t="s">
        <v>169</v>
      </c>
      <c r="E31" s="63"/>
      <c r="F31" s="63"/>
      <c r="G31" s="63"/>
      <c r="H31" s="64"/>
      <c r="I31" s="28">
        <f>'DOR Games'!BD38</f>
        <v>0</v>
      </c>
      <c r="J31" s="2"/>
      <c r="K31" s="2"/>
      <c r="L31" s="2"/>
      <c r="M31" s="2"/>
      <c r="N31" s="2"/>
      <c r="O31" s="59" t="s">
        <v>137</v>
      </c>
      <c r="P31" s="27">
        <f>COUNTIFS('DOR Games'!$J$2:$J$5000,"&gt;=10",'DOR Games'!$J$2:$J$5000,"&lt;=49")</f>
        <v>12</v>
      </c>
      <c r="Q31" s="2"/>
      <c r="R31" s="2"/>
      <c r="S31" s="2"/>
      <c r="T31" s="2"/>
      <c r="U31" s="2"/>
      <c r="V31" s="2"/>
      <c r="W31" s="2"/>
      <c r="X31" s="2"/>
      <c r="Y31" s="2"/>
      <c r="Z31" s="2"/>
      <c r="AA31" s="2"/>
      <c r="AB31" s="2"/>
    </row>
    <row r="32" spans="1:28" x14ac:dyDescent="0.25">
      <c r="A32" s="2"/>
      <c r="B32" s="2"/>
      <c r="C32" s="2"/>
      <c r="D32" s="62" t="s">
        <v>170</v>
      </c>
      <c r="E32" s="63"/>
      <c r="F32" s="63"/>
      <c r="G32" s="63"/>
      <c r="H32" s="64"/>
      <c r="I32" s="28">
        <f>'DOR Games'!BD39</f>
        <v>58</v>
      </c>
      <c r="J32" s="2"/>
      <c r="K32" s="2"/>
      <c r="L32" s="2"/>
      <c r="M32" s="2"/>
      <c r="N32" s="2"/>
      <c r="O32" s="59" t="s">
        <v>140</v>
      </c>
      <c r="P32" s="27">
        <f>COUNTIFS('DOR Games'!$J$2:$J$5000,"&gt;=50",'DOR Games'!$J$2:$J$5000,"&lt;=99")</f>
        <v>1</v>
      </c>
      <c r="Q32" s="2"/>
      <c r="R32" s="2"/>
      <c r="S32" s="2"/>
      <c r="T32" s="2"/>
      <c r="U32" s="2"/>
      <c r="V32" s="2"/>
      <c r="W32" s="2"/>
      <c r="X32" s="2"/>
      <c r="Y32" s="2"/>
      <c r="Z32" s="2"/>
      <c r="AA32" s="2"/>
      <c r="AB32" s="2"/>
    </row>
    <row r="33" spans="1:28" x14ac:dyDescent="0.25">
      <c r="A33" s="2"/>
      <c r="B33" s="2"/>
      <c r="C33" s="2"/>
      <c r="D33" s="62" t="s">
        <v>171</v>
      </c>
      <c r="E33" s="63"/>
      <c r="F33" s="63"/>
      <c r="G33" s="63"/>
      <c r="H33" s="64"/>
      <c r="I33" s="28">
        <f>'DOR Games'!BD40</f>
        <v>0</v>
      </c>
      <c r="J33" s="2"/>
      <c r="K33" s="2"/>
      <c r="L33" s="2"/>
      <c r="M33" s="2"/>
      <c r="N33" s="2"/>
      <c r="O33" s="59"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2" t="s">
        <v>172</v>
      </c>
      <c r="E34" s="63"/>
      <c r="F34" s="63"/>
      <c r="G34" s="63"/>
      <c r="H34" s="64"/>
      <c r="I34" s="28">
        <f>'DOR Games'!BD41</f>
        <v>13</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2" t="s">
        <v>167</v>
      </c>
      <c r="E35" s="63"/>
      <c r="F35" s="63"/>
      <c r="G35" s="63"/>
      <c r="H35" s="64"/>
      <c r="I35" s="29">
        <f>I29/J27</f>
        <v>25.53846153846154</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62" t="s">
        <v>138</v>
      </c>
      <c r="E36" s="63"/>
      <c r="F36" s="63"/>
      <c r="G36" s="63"/>
      <c r="H36" s="64"/>
      <c r="I36" s="28">
        <f>'DOR Games'!BB4</f>
        <v>55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D7" sqref="D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156</v>
      </c>
      <c r="B1" s="89"/>
      <c r="C1" s="89"/>
      <c r="D1" s="90"/>
      <c r="F1" s="88" t="s">
        <v>157</v>
      </c>
      <c r="G1" s="89"/>
      <c r="H1" s="89"/>
      <c r="I1" s="90"/>
      <c r="K1" s="62" t="s">
        <v>90</v>
      </c>
      <c r="L1" s="63"/>
      <c r="M1" s="63"/>
      <c r="N1" s="64"/>
    </row>
    <row r="2" spans="1:14" x14ac:dyDescent="0.25">
      <c r="A2" s="10" t="s">
        <v>159</v>
      </c>
      <c r="B2" s="10" t="s">
        <v>158</v>
      </c>
      <c r="C2" s="10" t="s">
        <v>160</v>
      </c>
      <c r="D2" s="11" t="s">
        <v>79</v>
      </c>
      <c r="F2" s="34" t="s">
        <v>158</v>
      </c>
      <c r="G2" s="34" t="s">
        <v>161</v>
      </c>
      <c r="H2" s="34" t="s">
        <v>160</v>
      </c>
      <c r="I2" s="11" t="s">
        <v>79</v>
      </c>
      <c r="K2" s="91" t="s">
        <v>92</v>
      </c>
      <c r="L2" s="92"/>
      <c r="M2" s="91" t="s">
        <v>93</v>
      </c>
      <c r="N2" s="92"/>
    </row>
    <row r="3" spans="1:14" x14ac:dyDescent="0.25">
      <c r="A3" s="105">
        <f>'DOR Games'!A2</f>
        <v>20827</v>
      </c>
      <c r="B3" s="16">
        <f>'DOR Games'!B2</f>
        <v>44174</v>
      </c>
      <c r="C3" s="35">
        <f>'DOR Games'!AH2</f>
        <v>30</v>
      </c>
      <c r="D3" s="36">
        <f>SUM($C$3:$C$5000)</f>
        <v>109.8</v>
      </c>
      <c r="F3" s="16">
        <v>44206</v>
      </c>
      <c r="G3" s="21" t="s">
        <v>179</v>
      </c>
      <c r="H3" s="21">
        <v>1</v>
      </c>
      <c r="I3" s="36">
        <f>SUM(H3:H5000)</f>
        <v>30</v>
      </c>
      <c r="K3" s="93">
        <f>D3</f>
        <v>109.8</v>
      </c>
      <c r="L3" s="94"/>
      <c r="M3" s="93">
        <f>I3</f>
        <v>30</v>
      </c>
      <c r="N3" s="94"/>
    </row>
    <row r="4" spans="1:14" x14ac:dyDescent="0.25">
      <c r="A4" s="105">
        <f>'DOR Games'!A3</f>
        <v>20842</v>
      </c>
      <c r="B4" s="16">
        <f>'DOR Games'!B3</f>
        <v>44184</v>
      </c>
      <c r="C4" s="35">
        <f>'DOR Games'!AH3</f>
        <v>5.28</v>
      </c>
      <c r="F4" s="16">
        <v>44229</v>
      </c>
      <c r="G4" s="21" t="s">
        <v>180</v>
      </c>
      <c r="H4" s="21">
        <v>1</v>
      </c>
      <c r="L4" s="82" t="s">
        <v>96</v>
      </c>
      <c r="M4" s="83"/>
    </row>
    <row r="5" spans="1:14" x14ac:dyDescent="0.25">
      <c r="A5" s="105">
        <f>'DOR Games'!A4</f>
        <v>20876</v>
      </c>
      <c r="B5" s="16">
        <f>'DOR Games'!B4</f>
        <v>44197</v>
      </c>
      <c r="C5" s="35">
        <f>'DOR Games'!AH4</f>
        <v>2.42</v>
      </c>
      <c r="F5" s="16">
        <v>44260</v>
      </c>
      <c r="G5" s="21" t="s">
        <v>181</v>
      </c>
      <c r="H5" s="21">
        <v>3</v>
      </c>
      <c r="L5" s="84">
        <f>SUM(K3+M3)</f>
        <v>139.80000000000001</v>
      </c>
      <c r="M5" s="85"/>
    </row>
    <row r="6" spans="1:14" x14ac:dyDescent="0.25">
      <c r="A6" s="105">
        <f>'DOR Games'!A5</f>
        <v>20997</v>
      </c>
      <c r="B6" s="16">
        <f>'DOR Games'!B5</f>
        <v>44254</v>
      </c>
      <c r="C6" s="35">
        <f>'DOR Games'!AH5</f>
        <v>6.25</v>
      </c>
      <c r="F6" s="16">
        <v>44348</v>
      </c>
      <c r="G6" s="21" t="s">
        <v>182</v>
      </c>
      <c r="H6" s="21">
        <v>3</v>
      </c>
      <c r="L6" s="86"/>
      <c r="M6" s="87"/>
    </row>
    <row r="7" spans="1:14" x14ac:dyDescent="0.25">
      <c r="A7" s="105">
        <f>'DOR Games'!A6</f>
        <v>21166</v>
      </c>
      <c r="B7" s="16">
        <f>'DOR Games'!B6</f>
        <v>44317</v>
      </c>
      <c r="C7" s="35">
        <f>'DOR Games'!AH6</f>
        <v>4.9000000000000004</v>
      </c>
      <c r="F7" s="16">
        <v>44349</v>
      </c>
      <c r="G7" s="21" t="s">
        <v>183</v>
      </c>
      <c r="H7" s="21">
        <v>1</v>
      </c>
    </row>
    <row r="8" spans="1:14" x14ac:dyDescent="0.25">
      <c r="A8" s="105">
        <f>'DOR Games'!A7</f>
        <v>21195</v>
      </c>
      <c r="B8" s="16">
        <f>'DOR Games'!B7</f>
        <v>44329</v>
      </c>
      <c r="C8" s="35">
        <f>'DOR Games'!AH7</f>
        <v>4.75</v>
      </c>
      <c r="F8" s="16">
        <v>44354</v>
      </c>
      <c r="G8" s="21" t="s">
        <v>184</v>
      </c>
      <c r="H8" s="21">
        <v>3</v>
      </c>
    </row>
    <row r="9" spans="1:14" x14ac:dyDescent="0.25">
      <c r="A9" s="105">
        <f>'DOR Games'!A8</f>
        <v>21289</v>
      </c>
      <c r="B9" s="16">
        <f>'DOR Games'!B8</f>
        <v>44377</v>
      </c>
      <c r="C9" s="35">
        <f>'DOR Games'!AH8</f>
        <v>5</v>
      </c>
      <c r="F9" s="16">
        <v>44395</v>
      </c>
      <c r="G9" s="21" t="s">
        <v>185</v>
      </c>
      <c r="H9" s="21">
        <v>3</v>
      </c>
    </row>
    <row r="10" spans="1:14" x14ac:dyDescent="0.25">
      <c r="A10" s="105">
        <f>'DOR Games'!A9</f>
        <v>21566</v>
      </c>
      <c r="B10" s="16">
        <f>'DOR Games'!B9</f>
        <v>44501</v>
      </c>
      <c r="C10" s="35">
        <f>'DOR Games'!AH9</f>
        <v>12.2</v>
      </c>
      <c r="F10" s="16">
        <v>44609</v>
      </c>
      <c r="G10" s="21" t="s">
        <v>186</v>
      </c>
      <c r="H10" s="21">
        <v>5</v>
      </c>
    </row>
    <row r="11" spans="1:14" x14ac:dyDescent="0.25">
      <c r="A11" s="105">
        <f>'DOR Games'!A10</f>
        <v>21621</v>
      </c>
      <c r="B11" s="16">
        <f>'DOR Games'!B10</f>
        <v>44534</v>
      </c>
      <c r="C11" s="35">
        <f>'DOR Games'!AH10</f>
        <v>7.26</v>
      </c>
      <c r="F11" s="16">
        <v>45717</v>
      </c>
      <c r="G11" s="21" t="s">
        <v>187</v>
      </c>
      <c r="H11" s="21">
        <v>10</v>
      </c>
    </row>
    <row r="12" spans="1:14" x14ac:dyDescent="0.25">
      <c r="A12" s="105">
        <f>'DOR Games'!A11</f>
        <v>21623</v>
      </c>
      <c r="B12" s="16">
        <f>'DOR Games'!B11</f>
        <v>44534</v>
      </c>
      <c r="C12" s="35">
        <f>'DOR Games'!AH11</f>
        <v>3.08</v>
      </c>
      <c r="F12" s="16"/>
      <c r="G12" s="21"/>
      <c r="H12" s="21"/>
    </row>
    <row r="13" spans="1:14" x14ac:dyDescent="0.25">
      <c r="A13" s="105">
        <f>'DOR Games'!A12</f>
        <v>22528</v>
      </c>
      <c r="B13" s="16">
        <f>'DOR Games'!B12</f>
        <v>44973</v>
      </c>
      <c r="C13" s="35">
        <f>'DOR Games'!AH12</f>
        <v>20</v>
      </c>
      <c r="F13" s="16"/>
      <c r="G13" s="21"/>
      <c r="H13" s="21"/>
    </row>
    <row r="14" spans="1:14" x14ac:dyDescent="0.25">
      <c r="A14" s="105">
        <f>'DOR Games'!A13</f>
        <v>22767</v>
      </c>
      <c r="B14" s="16">
        <f>'DOR Games'!B13</f>
        <v>45138</v>
      </c>
      <c r="C14" s="35">
        <f>'DOR Games'!AH13</f>
        <v>5.0600000000000005</v>
      </c>
      <c r="F14" s="16"/>
      <c r="G14" s="21"/>
      <c r="H14" s="21"/>
    </row>
    <row r="15" spans="1:14" x14ac:dyDescent="0.25">
      <c r="A15" s="105">
        <f>'DOR Games'!A14</f>
        <v>22822</v>
      </c>
      <c r="B15" s="16">
        <f>'DOR Games'!B14</f>
        <v>45192</v>
      </c>
      <c r="C15" s="35">
        <f>'DOR Games'!AH14</f>
        <v>3.6</v>
      </c>
      <c r="F15" s="16"/>
      <c r="G15" s="21"/>
      <c r="H15" s="21"/>
    </row>
    <row r="16" spans="1:14" x14ac:dyDescent="0.25">
      <c r="A16" s="16"/>
      <c r="B16" s="16"/>
      <c r="C16" s="35"/>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E37" sqref="E37"/>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223</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'Stephen Weppner'!A1</f>
        <v>Stephen Weppner</v>
      </c>
      <c r="BH1" s="14" t="s">
        <v>11</v>
      </c>
      <c r="BI1" s="14" t="s">
        <v>12</v>
      </c>
      <c r="BJ1" s="14" t="s">
        <v>5</v>
      </c>
      <c r="BK1" s="14" t="s">
        <v>14</v>
      </c>
      <c r="BL1" s="14" t="s">
        <v>15</v>
      </c>
    </row>
    <row r="2" spans="1:75" x14ac:dyDescent="0.25">
      <c r="A2" s="100">
        <v>20827</v>
      </c>
      <c r="B2" s="16">
        <v>44174</v>
      </c>
      <c r="C2" t="s">
        <v>62</v>
      </c>
      <c r="D2" t="s">
        <v>188</v>
      </c>
      <c r="E2" t="s">
        <v>63</v>
      </c>
      <c r="F2" t="s">
        <v>189</v>
      </c>
      <c r="G2" t="s">
        <v>190</v>
      </c>
      <c r="H2" s="48" t="s">
        <v>211</v>
      </c>
      <c r="I2" t="s">
        <v>64</v>
      </c>
      <c r="J2" s="14">
        <v>13</v>
      </c>
      <c r="K2" s="14" t="s">
        <v>63</v>
      </c>
      <c r="L2" t="s">
        <v>4</v>
      </c>
      <c r="M2" s="14">
        <v>10</v>
      </c>
      <c r="N2" s="14">
        <v>30</v>
      </c>
      <c r="AH2" s="17">
        <f>SUM(AI2:AZ2)</f>
        <v>30</v>
      </c>
      <c r="AI2" s="18">
        <f>SUMIFS(M2,D2,"*"&amp;$BB$1&amp;"*")</f>
        <v>0</v>
      </c>
      <c r="AJ2" s="18">
        <f>SUMIFS(N2,F2,"*"&amp;$BB$1&amp;"*")</f>
        <v>30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0</v>
      </c>
      <c r="BE2" t="s">
        <v>65</v>
      </c>
      <c r="BG2" t="s">
        <v>63</v>
      </c>
      <c r="BH2" s="14">
        <f>COUNTIFS($F$2:$F$4276,"*"&amp;$BB$1&amp;"*",$K$2:$K$4276,"USA",$L$2:$L$4276,"Major Victory",$I$2:$I$4276,"Battle")</f>
        <v>1</v>
      </c>
      <c r="BI2" s="14">
        <f>COUNTIFS($F$2:$F$4276,"*"&amp;$BB$1&amp;"*",$K$2:$K$4276,"USA",$L$2:$L$4276,"Minor Victory",$I$2:$I$4276,"Battle")</f>
        <v>1</v>
      </c>
      <c r="BJ2" s="14">
        <f>COUNTIFS($F$2:$F$4276,"*"&amp;$BB$1&amp;"*",$K$2:$K$4276,".",$I$2:$I$4276,"Battle")</f>
        <v>3</v>
      </c>
      <c r="BK2" s="14">
        <f>COUNTIFS($F$2:$F$4276,"*"&amp;$BB$1&amp;"*",$K$2:$K$4276,"CSA",$L$2:$L$4276,"Minor Victory",$I$2:$I$4276,"Battle")</f>
        <v>1</v>
      </c>
      <c r="BL2" s="14">
        <f>COUNTIFS($F$2:$F$4276,"*"&amp;$BB$1&amp;"*",$K$2:$K$4276,"CSA",$L$2:$L$4276,"Major Victory",$I$2:$I$4276,"Battle")</f>
        <v>4</v>
      </c>
      <c r="BN2">
        <f>SUM(BH4:BL4)</f>
        <v>10</v>
      </c>
      <c r="BO2" t="s">
        <v>66</v>
      </c>
    </row>
    <row r="3" spans="1:75" x14ac:dyDescent="0.25">
      <c r="A3" s="100">
        <v>20842</v>
      </c>
      <c r="B3" s="16">
        <v>44184</v>
      </c>
      <c r="C3" t="s">
        <v>62</v>
      </c>
      <c r="D3" t="s">
        <v>191</v>
      </c>
      <c r="E3" t="s">
        <v>63</v>
      </c>
      <c r="F3" t="s">
        <v>189</v>
      </c>
      <c r="G3" t="s">
        <v>190</v>
      </c>
      <c r="H3" s="48" t="s">
        <v>212</v>
      </c>
      <c r="I3" t="s">
        <v>68</v>
      </c>
      <c r="J3" s="14">
        <v>24</v>
      </c>
      <c r="K3" s="14" t="s">
        <v>62</v>
      </c>
      <c r="L3" t="s">
        <v>3</v>
      </c>
      <c r="M3" s="14">
        <v>7.72</v>
      </c>
      <c r="N3" s="14">
        <v>5.28</v>
      </c>
      <c r="AH3" s="17">
        <f t="shared" ref="AH3:AH66" si="16">SUM(AI3:AZ3)</f>
        <v>5.28</v>
      </c>
      <c r="AI3" s="18">
        <f>SUMIFS(M3,D3,"*"&amp;$BB$1&amp;"*")</f>
        <v>0</v>
      </c>
      <c r="AJ3" s="18">
        <f>SUMIFS(N3,F3,"*"&amp;$BB$1&amp;"*")</f>
        <v>5.28</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55</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10</v>
      </c>
      <c r="BO3" t="s">
        <v>68</v>
      </c>
    </row>
    <row r="4" spans="1:75" x14ac:dyDescent="0.25">
      <c r="A4" s="100">
        <v>20876</v>
      </c>
      <c r="B4" s="16">
        <v>44197</v>
      </c>
      <c r="C4" t="s">
        <v>62</v>
      </c>
      <c r="D4" t="s">
        <v>191</v>
      </c>
      <c r="E4" t="s">
        <v>63</v>
      </c>
      <c r="F4" t="s">
        <v>189</v>
      </c>
      <c r="G4" t="s">
        <v>190</v>
      </c>
      <c r="H4" s="48" t="s">
        <v>213</v>
      </c>
      <c r="I4" t="s">
        <v>68</v>
      </c>
      <c r="J4" s="14">
        <v>11</v>
      </c>
      <c r="K4" s="14" t="s">
        <v>62</v>
      </c>
      <c r="L4" t="s">
        <v>3</v>
      </c>
      <c r="M4" s="14">
        <v>4.08</v>
      </c>
      <c r="N4" s="14">
        <v>2.42</v>
      </c>
      <c r="AH4" s="17">
        <f t="shared" si="16"/>
        <v>2.42</v>
      </c>
      <c r="AI4" s="18">
        <f>SUMIFS(M4,D4,"*"&amp;$BB$1&amp;"*")</f>
        <v>0</v>
      </c>
      <c r="AJ4" s="18">
        <f>SUMIFS(N4,F4,"*"&amp;$BB$1&amp;"*")</f>
        <v>2.42</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55</v>
      </c>
      <c r="BH4" s="14">
        <f>SUM(BH2:BH3)</f>
        <v>1</v>
      </c>
      <c r="BI4" s="14">
        <f>SUM(BI2:BI3)</f>
        <v>1</v>
      </c>
      <c r="BJ4" s="14">
        <f>SUM(BJ2:BJ3)</f>
        <v>3</v>
      </c>
      <c r="BK4" s="14">
        <f>SUM(BK2:BK3)</f>
        <v>1</v>
      </c>
      <c r="BL4" s="14">
        <f>SUM(BL2:BL3)</f>
        <v>4</v>
      </c>
    </row>
    <row r="5" spans="1:75" x14ac:dyDescent="0.25">
      <c r="A5" s="100">
        <v>20997</v>
      </c>
      <c r="B5" s="16">
        <v>44254</v>
      </c>
      <c r="C5" t="s">
        <v>62</v>
      </c>
      <c r="D5" t="s">
        <v>202</v>
      </c>
      <c r="E5" t="s">
        <v>63</v>
      </c>
      <c r="F5" t="s">
        <v>206</v>
      </c>
      <c r="G5" t="s">
        <v>207</v>
      </c>
      <c r="H5" s="102" t="s">
        <v>222</v>
      </c>
      <c r="I5" t="s">
        <v>82</v>
      </c>
      <c r="J5" s="14">
        <v>25</v>
      </c>
      <c r="K5" s="14" t="s">
        <v>194</v>
      </c>
      <c r="L5" t="s">
        <v>5</v>
      </c>
      <c r="M5" s="14">
        <v>6.25</v>
      </c>
      <c r="N5" s="14">
        <v>6.25</v>
      </c>
      <c r="O5" t="s">
        <v>62</v>
      </c>
      <c r="P5" s="21" t="s">
        <v>208</v>
      </c>
      <c r="Q5" t="s">
        <v>63</v>
      </c>
      <c r="R5" s="98" t="s">
        <v>188</v>
      </c>
      <c r="S5" t="s">
        <v>62</v>
      </c>
      <c r="T5" s="99" t="s">
        <v>191</v>
      </c>
      <c r="U5" t="s">
        <v>63</v>
      </c>
      <c r="V5" s="99" t="s">
        <v>205</v>
      </c>
      <c r="W5" t="s">
        <v>62</v>
      </c>
      <c r="X5" s="99" t="s">
        <v>209</v>
      </c>
      <c r="Y5" t="s">
        <v>63</v>
      </c>
      <c r="Z5" s="98" t="s">
        <v>189</v>
      </c>
      <c r="AA5" t="s">
        <v>63</v>
      </c>
      <c r="AB5" s="98" t="s">
        <v>210</v>
      </c>
      <c r="AH5" s="17">
        <f t="shared" si="16"/>
        <v>6.25</v>
      </c>
      <c r="AI5" s="18">
        <f>SUMIFS(M5,D5,"*"&amp;$BB$1&amp;"*")</f>
        <v>0</v>
      </c>
      <c r="AJ5" s="18">
        <f>SUMIFS(N5,F5,"*"&amp;$BB$1&amp;"*")</f>
        <v>0</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6.25</v>
      </c>
      <c r="AW5" s="18">
        <f t="shared" si="12"/>
        <v>0</v>
      </c>
      <c r="AX5" s="18">
        <f t="shared" si="13"/>
        <v>0</v>
      </c>
      <c r="AY5" s="18">
        <f t="shared" si="14"/>
        <v>0</v>
      </c>
      <c r="AZ5" s="18">
        <f t="shared" si="15"/>
        <v>0</v>
      </c>
    </row>
    <row r="6" spans="1:75" x14ac:dyDescent="0.25">
      <c r="A6" s="100">
        <v>21166</v>
      </c>
      <c r="B6" s="16">
        <v>44317</v>
      </c>
      <c r="C6" t="s">
        <v>62</v>
      </c>
      <c r="D6" t="s">
        <v>192</v>
      </c>
      <c r="E6" t="s">
        <v>63</v>
      </c>
      <c r="F6" t="s">
        <v>189</v>
      </c>
      <c r="G6" t="s">
        <v>190</v>
      </c>
      <c r="H6" s="48" t="s">
        <v>214</v>
      </c>
      <c r="I6" t="s">
        <v>68</v>
      </c>
      <c r="J6" s="14">
        <v>15</v>
      </c>
      <c r="K6" s="14" t="s">
        <v>63</v>
      </c>
      <c r="L6" t="s">
        <v>4</v>
      </c>
      <c r="M6" s="14">
        <v>3.6</v>
      </c>
      <c r="N6" s="14">
        <v>4.9000000000000004</v>
      </c>
      <c r="AH6" s="17">
        <f t="shared" si="16"/>
        <v>4.9000000000000004</v>
      </c>
      <c r="AI6" s="18">
        <f>SUMIFS(M6,D6,"*"&amp;$BB$1&amp;"*")</f>
        <v>0</v>
      </c>
      <c r="AJ6" s="18">
        <f>SUMIFS(N6,F6,"*"&amp;$BB$1&amp;"*")</f>
        <v>4.9000000000000004</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100">
        <v>21195</v>
      </c>
      <c r="B7" s="16">
        <v>44329</v>
      </c>
      <c r="C7" t="s">
        <v>62</v>
      </c>
      <c r="D7" t="s">
        <v>193</v>
      </c>
      <c r="E7" t="s">
        <v>63</v>
      </c>
      <c r="F7" t="s">
        <v>189</v>
      </c>
      <c r="G7" t="s">
        <v>190</v>
      </c>
      <c r="H7" s="48" t="s">
        <v>215</v>
      </c>
      <c r="I7" t="s">
        <v>68</v>
      </c>
      <c r="J7" s="14">
        <v>19</v>
      </c>
      <c r="K7" s="14" t="s">
        <v>194</v>
      </c>
      <c r="L7" t="s">
        <v>5</v>
      </c>
      <c r="M7" s="14">
        <v>4.75</v>
      </c>
      <c r="N7" s="14">
        <v>4.75</v>
      </c>
      <c r="AH7" s="17">
        <f t="shared" si="16"/>
        <v>4.75</v>
      </c>
      <c r="AI7" s="18">
        <f>SUMIFS(M7,D7,"*"&amp;$BB$1&amp;"*")</f>
        <v>0</v>
      </c>
      <c r="AJ7" s="18">
        <f>SUMIFS(N7,F7,"*"&amp;$BB$1&amp;"*")</f>
        <v>4.75</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66</v>
      </c>
    </row>
    <row r="8" spans="1:75" x14ac:dyDescent="0.25">
      <c r="A8" s="100">
        <v>21289</v>
      </c>
      <c r="B8" s="16">
        <v>44377</v>
      </c>
      <c r="C8" t="s">
        <v>62</v>
      </c>
      <c r="D8" t="s">
        <v>195</v>
      </c>
      <c r="E8" t="s">
        <v>63</v>
      </c>
      <c r="F8" t="s">
        <v>189</v>
      </c>
      <c r="G8" t="s">
        <v>190</v>
      </c>
      <c r="H8" s="48" t="s">
        <v>216</v>
      </c>
      <c r="I8" t="s">
        <v>68</v>
      </c>
      <c r="J8" s="14">
        <v>20</v>
      </c>
      <c r="K8" s="14" t="s">
        <v>194</v>
      </c>
      <c r="L8" t="s">
        <v>5</v>
      </c>
      <c r="M8" s="14">
        <v>5</v>
      </c>
      <c r="N8" s="14">
        <v>5</v>
      </c>
      <c r="AH8" s="17">
        <f t="shared" si="16"/>
        <v>5</v>
      </c>
      <c r="AI8" s="18">
        <f>SUMIFS(M8,D8,"*"&amp;$BB$1&amp;"*")</f>
        <v>0</v>
      </c>
      <c r="AJ8" s="18">
        <f>SUMIFS(N8,F8,"*"&amp;$BB$1&amp;"*")</f>
        <v>5</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67</v>
      </c>
    </row>
    <row r="9" spans="1:75" x14ac:dyDescent="0.25">
      <c r="A9" s="100">
        <v>21566</v>
      </c>
      <c r="B9" s="16">
        <v>44501</v>
      </c>
      <c r="C9" t="s">
        <v>62</v>
      </c>
      <c r="D9" t="s">
        <v>196</v>
      </c>
      <c r="E9" t="s">
        <v>63</v>
      </c>
      <c r="F9" t="s">
        <v>189</v>
      </c>
      <c r="G9" t="s">
        <v>197</v>
      </c>
      <c r="H9" s="101" t="s">
        <v>217</v>
      </c>
      <c r="I9" t="s">
        <v>68</v>
      </c>
      <c r="J9" s="14">
        <v>40</v>
      </c>
      <c r="K9" s="14" t="s">
        <v>63</v>
      </c>
      <c r="L9" t="s">
        <v>3</v>
      </c>
      <c r="M9" s="14">
        <v>8.8000000000000007</v>
      </c>
      <c r="N9" s="14">
        <v>12.2</v>
      </c>
      <c r="AH9" s="17">
        <f t="shared" si="16"/>
        <v>12.2</v>
      </c>
      <c r="AI9" s="18">
        <f>SUMIFS(M9,D9,"*"&amp;$BB$1&amp;"*")</f>
        <v>0</v>
      </c>
      <c r="AJ9" s="18">
        <f>SUMIFS(N9,F9,"*"&amp;$BB$1&amp;"*")</f>
        <v>12.2</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0</v>
      </c>
      <c r="BI9" s="19">
        <f>SUM(BI7:BI8)</f>
        <v>0</v>
      </c>
      <c r="BJ9" s="19">
        <f>SUM(BJ7:BJ8)</f>
        <v>0</v>
      </c>
      <c r="BK9" s="19">
        <f>SUM(BK7:BK8)</f>
        <v>0</v>
      </c>
      <c r="BL9" s="19">
        <f>SUM(BL7:BL8)</f>
        <v>0</v>
      </c>
    </row>
    <row r="10" spans="1:75" x14ac:dyDescent="0.25">
      <c r="A10" s="100">
        <v>21621</v>
      </c>
      <c r="B10" s="16">
        <v>44534</v>
      </c>
      <c r="C10" t="s">
        <v>62</v>
      </c>
      <c r="D10" t="s">
        <v>202</v>
      </c>
      <c r="E10" t="s">
        <v>63</v>
      </c>
      <c r="F10" t="s">
        <v>204</v>
      </c>
      <c r="G10" t="s">
        <v>201</v>
      </c>
      <c r="H10" s="102" t="s">
        <v>221</v>
      </c>
      <c r="I10" t="s">
        <v>82</v>
      </c>
      <c r="J10" s="14">
        <v>33</v>
      </c>
      <c r="K10" s="14" t="s">
        <v>62</v>
      </c>
      <c r="L10" t="s">
        <v>3</v>
      </c>
      <c r="M10" s="14">
        <v>10.24</v>
      </c>
      <c r="N10" s="14">
        <v>7.26</v>
      </c>
      <c r="O10" t="s">
        <v>62</v>
      </c>
      <c r="P10" s="21" t="s">
        <v>205</v>
      </c>
      <c r="Q10" t="s">
        <v>63</v>
      </c>
      <c r="R10" s="98" t="s">
        <v>189</v>
      </c>
      <c r="AH10" s="17">
        <f t="shared" si="16"/>
        <v>7.26</v>
      </c>
      <c r="AI10" s="18">
        <f>SUMIFS(M10,D10,"*"&amp;$BB$1&amp;"*")</f>
        <v>0</v>
      </c>
      <c r="AJ10" s="18">
        <f>SUMIFS(N10,F10,"*"&amp;$BB$1&amp;"*")</f>
        <v>0</v>
      </c>
      <c r="AK10" s="18">
        <f t="shared" si="0"/>
        <v>0</v>
      </c>
      <c r="AL10" s="18">
        <f t="shared" si="1"/>
        <v>0</v>
      </c>
      <c r="AM10" s="18">
        <f t="shared" si="2"/>
        <v>0</v>
      </c>
      <c r="AN10" s="18">
        <f t="shared" si="3"/>
        <v>7.26</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100">
        <v>21623</v>
      </c>
      <c r="B11" s="16">
        <v>44534</v>
      </c>
      <c r="C11" t="s">
        <v>62</v>
      </c>
      <c r="D11" t="s">
        <v>198</v>
      </c>
      <c r="E11" t="s">
        <v>63</v>
      </c>
      <c r="F11" t="s">
        <v>189</v>
      </c>
      <c r="G11" t="s">
        <v>199</v>
      </c>
      <c r="H11" s="102" t="s">
        <v>218</v>
      </c>
      <c r="I11" t="s">
        <v>68</v>
      </c>
      <c r="J11" s="14">
        <v>14</v>
      </c>
      <c r="K11" s="14" t="s">
        <v>62</v>
      </c>
      <c r="L11" t="s">
        <v>3</v>
      </c>
      <c r="M11" s="14">
        <v>4.92</v>
      </c>
      <c r="N11" s="14">
        <v>3.08</v>
      </c>
      <c r="AH11" s="17">
        <f t="shared" si="16"/>
        <v>3.08</v>
      </c>
      <c r="AI11" s="18">
        <f>SUMIFS(M11,D11,"*"&amp;$BB$1&amp;"*")</f>
        <v>0</v>
      </c>
      <c r="AJ11" s="18">
        <f>SUMIFS(N11,F11,"*"&amp;$BB$1&amp;"*")</f>
        <v>3.08</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100">
        <v>22528</v>
      </c>
      <c r="B12" s="16">
        <v>44973</v>
      </c>
      <c r="C12" t="s">
        <v>62</v>
      </c>
      <c r="D12" t="s">
        <v>200</v>
      </c>
      <c r="E12" t="s">
        <v>63</v>
      </c>
      <c r="F12" t="s">
        <v>189</v>
      </c>
      <c r="G12" t="s">
        <v>201</v>
      </c>
      <c r="H12" s="102" t="s">
        <v>219</v>
      </c>
      <c r="I12" t="s">
        <v>68</v>
      </c>
      <c r="J12" s="14">
        <v>80</v>
      </c>
      <c r="K12" s="14" t="s">
        <v>194</v>
      </c>
      <c r="L12" t="s">
        <v>5</v>
      </c>
      <c r="M12" s="14">
        <v>20</v>
      </c>
      <c r="N12" s="14">
        <v>20</v>
      </c>
      <c r="AH12" s="17">
        <f t="shared" si="16"/>
        <v>20</v>
      </c>
      <c r="AI12" s="18">
        <f>SUMIFS(M12,D12,"*"&amp;$BB$1&amp;"*")</f>
        <v>0</v>
      </c>
      <c r="AJ12" s="18">
        <f>SUMIFS(N12,F12,"*"&amp;$BB$1&amp;"*")</f>
        <v>20</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100">
        <v>22767</v>
      </c>
      <c r="B13" s="16">
        <v>45138</v>
      </c>
      <c r="C13" t="s">
        <v>62</v>
      </c>
      <c r="D13" t="s">
        <v>202</v>
      </c>
      <c r="E13" t="s">
        <v>63</v>
      </c>
      <c r="F13" t="s">
        <v>189</v>
      </c>
      <c r="G13" t="s">
        <v>190</v>
      </c>
      <c r="H13" s="103" t="s">
        <v>220</v>
      </c>
      <c r="I13" t="s">
        <v>68</v>
      </c>
      <c r="J13" s="14">
        <v>23</v>
      </c>
      <c r="K13" s="14" t="s">
        <v>62</v>
      </c>
      <c r="L13" t="s">
        <v>3</v>
      </c>
      <c r="M13" s="14">
        <v>7.4399999999999995</v>
      </c>
      <c r="N13" s="14">
        <v>5.0600000000000005</v>
      </c>
      <c r="AH13" s="17">
        <f t="shared" si="16"/>
        <v>5.0600000000000005</v>
      </c>
      <c r="AI13" s="18">
        <f>SUMIFS(M13,D13,"*"&amp;$BB$1&amp;"*")</f>
        <v>0</v>
      </c>
      <c r="AJ13" s="18">
        <f>SUMIFS(N13,F13,"*"&amp;$BB$1&amp;"*")</f>
        <v>5.0600000000000005</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100">
        <v>22822</v>
      </c>
      <c r="B14" s="16">
        <v>45192</v>
      </c>
      <c r="C14" t="s">
        <v>62</v>
      </c>
      <c r="D14" t="s">
        <v>203</v>
      </c>
      <c r="E14" t="s">
        <v>63</v>
      </c>
      <c r="F14" t="s">
        <v>189</v>
      </c>
      <c r="G14" t="s">
        <v>190</v>
      </c>
      <c r="H14" s="103" t="s">
        <v>220</v>
      </c>
      <c r="I14" t="s">
        <v>68</v>
      </c>
      <c r="J14" s="14">
        <v>15</v>
      </c>
      <c r="K14" s="14" t="s">
        <v>62</v>
      </c>
      <c r="L14" t="s">
        <v>4</v>
      </c>
      <c r="M14" s="14">
        <v>4.9000000000000004</v>
      </c>
      <c r="N14" s="14">
        <v>3.6</v>
      </c>
      <c r="AH14" s="17">
        <f t="shared" si="16"/>
        <v>3.6</v>
      </c>
      <c r="AI14" s="18">
        <f>SUMIFS(M14,D14,"*"&amp;$BB$1&amp;"*")</f>
        <v>0</v>
      </c>
      <c r="AJ14" s="18">
        <f>SUMIFS(N14,F14,"*"&amp;$BB$1&amp;"*")</f>
        <v>3.6</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1</v>
      </c>
      <c r="BU14" t="s">
        <v>81</v>
      </c>
      <c r="BV14" cm="1">
        <f t="array" ref="BV14">SUMPRODUCT(--EXACT($BW$14,$I$2:$I$4276))</f>
        <v>2</v>
      </c>
      <c r="BW14" t="s">
        <v>82</v>
      </c>
    </row>
    <row r="15" spans="1:75" x14ac:dyDescent="0.25">
      <c r="A15" s="104"/>
      <c r="B15" s="21"/>
      <c r="H15" s="48"/>
      <c r="AH15" s="17">
        <f t="shared" si="16"/>
        <v>0</v>
      </c>
      <c r="AI15" s="18">
        <f>SUMIFS(M15,D15,"*"&amp;$BB$1&amp;"*")</f>
        <v>0</v>
      </c>
      <c r="AJ15" s="18">
        <f>SUMIFS(N15,F15,"*"&amp;$BB$1&amp;"*")</f>
        <v>0</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1</v>
      </c>
      <c r="BT15">
        <f>SUM(BR14,BR19)</f>
        <v>0</v>
      </c>
      <c r="BU15" t="s">
        <v>14</v>
      </c>
    </row>
    <row r="16" spans="1:75" x14ac:dyDescent="0.25">
      <c r="A16" s="104"/>
      <c r="B16" s="21"/>
      <c r="H16" s="48"/>
      <c r="AH16" s="17">
        <f t="shared" si="16"/>
        <v>0</v>
      </c>
      <c r="AI16" s="18">
        <f>SUMIFS(M16,D16,"*"&amp;$BB$1&amp;"*")</f>
        <v>0</v>
      </c>
      <c r="AJ16" s="18">
        <f>SUMIFS(N16,F16,"*"&amp;$BB$1&amp;"*")</f>
        <v>0</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83</v>
      </c>
      <c r="BH16" s="14"/>
      <c r="BI16" s="14"/>
      <c r="BJ16" s="14"/>
      <c r="BK16" s="14"/>
      <c r="BL16" s="14"/>
      <c r="BM16" s="14"/>
      <c r="BR16">
        <f>COUNTIFS($K$2:$K$4550,".",$I$2:$I$4550,"Multiplayer Battle",$L$2:$L$4550,"Draw")</f>
        <v>1</v>
      </c>
      <c r="BT16">
        <f>SUM(BR15,BR20)</f>
        <v>1</v>
      </c>
      <c r="BU16" t="s">
        <v>15</v>
      </c>
    </row>
    <row r="17" spans="1:75" x14ac:dyDescent="0.25">
      <c r="A17" s="104"/>
      <c r="B17" s="21"/>
      <c r="H17" s="48"/>
      <c r="AE17" s="20"/>
      <c r="AH17" s="17">
        <f t="shared" si="16"/>
        <v>0</v>
      </c>
      <c r="AI17" s="18">
        <f>SUMIFS(M17,D17,"*"&amp;$BB$1&amp;"*")</f>
        <v>0</v>
      </c>
      <c r="AJ17" s="18">
        <f>SUMIFS(N17,F17,"*"&amp;$BB$1&amp;"*")</f>
        <v>0</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104"/>
      <c r="B18" s="21"/>
      <c r="H18" s="48"/>
      <c r="AE18" s="20"/>
      <c r="AH18" s="17">
        <f t="shared" si="16"/>
        <v>0</v>
      </c>
      <c r="AI18" s="18">
        <f>SUMIFS(M18,D18,"*"&amp;$BB$1&amp;"*")</f>
        <v>0</v>
      </c>
      <c r="AJ18" s="18">
        <f>SUMIFS(N18,F18,"*"&amp;$BB$1&amp;"*")</f>
        <v>0</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48"/>
      <c r="H19" s="48"/>
      <c r="AE19" s="20"/>
      <c r="AH19" s="17">
        <f t="shared" si="16"/>
        <v>0</v>
      </c>
      <c r="AI19" s="18">
        <f>SUMIFS(M19,D19,"*"&amp;$BB$1&amp;"*")</f>
        <v>0</v>
      </c>
      <c r="AJ19" s="18">
        <f>SUMIFS(N19,F19,"*"&amp;$BB$1&amp;"*")</f>
        <v>0</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48"/>
      <c r="H20" s="48"/>
      <c r="AE20" s="20"/>
      <c r="AH20" s="17">
        <f t="shared" si="16"/>
        <v>0</v>
      </c>
      <c r="AI20" s="18">
        <f>SUMIFS(M20,D20,"*"&amp;$BB$1&amp;"*")</f>
        <v>0</v>
      </c>
      <c r="AJ20" s="18">
        <f>SUMIFS(N20,F20,"*"&amp;$BB$1&amp;"*")</f>
        <v>0</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48"/>
      <c r="H21" s="48"/>
      <c r="AH21" s="17">
        <f t="shared" si="16"/>
        <v>0</v>
      </c>
      <c r="AI21" s="18">
        <f>SUMIFS(M21,D21,"*"&amp;$BB$1&amp;"*")</f>
        <v>0</v>
      </c>
      <c r="AJ21" s="18">
        <f>SUMIFS(N21,F21,"*"&amp;$BB$1&amp;"*")</f>
        <v>0</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66</v>
      </c>
      <c r="BR21">
        <f>SUM(BR12:BR20)</f>
        <v>2</v>
      </c>
    </row>
    <row r="22" spans="1:75" x14ac:dyDescent="0.25">
      <c r="A22" s="48"/>
      <c r="B22" s="15"/>
      <c r="AE22" s="20"/>
      <c r="AH22" s="17">
        <f t="shared" si="16"/>
        <v>0</v>
      </c>
      <c r="AI22" s="18">
        <f>SUMIFS(M22,D22,"*"&amp;$BB$1&amp;"*")</f>
        <v>0</v>
      </c>
      <c r="AJ22" s="18">
        <f>SUMIFS(N22,F22,"*"&amp;$BB$1&amp;"*")</f>
        <v>0</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48"/>
      <c r="B23" s="15"/>
      <c r="AE23" s="20"/>
      <c r="AH23" s="17">
        <f t="shared" si="16"/>
        <v>0</v>
      </c>
      <c r="AI23" s="18">
        <f>SUMIFS(M23,D23,"*"&amp;$BB$1&amp;"*")</f>
        <v>0</v>
      </c>
      <c r="AJ23" s="18">
        <f>SUMIFS(N23,F23,"*"&amp;$BB$1&amp;"*")</f>
        <v>0</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48"/>
      <c r="B24" s="15"/>
      <c r="AE24" s="20"/>
      <c r="AH24" s="17">
        <f t="shared" si="16"/>
        <v>0</v>
      </c>
      <c r="AI24" s="18">
        <f>SUMIFS(M24,D24,"*"&amp;$BB$1&amp;"*")</f>
        <v>0</v>
      </c>
      <c r="AJ24" s="18">
        <f>SUMIFS(N24,F24,"*"&amp;$BB$1&amp;"*")</f>
        <v>0</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48"/>
      <c r="B25" s="15"/>
      <c r="AE25" s="20"/>
      <c r="AH25" s="17">
        <f t="shared" si="16"/>
        <v>0</v>
      </c>
      <c r="AI25" s="18">
        <f>SUMIFS(M25,D25,"*"&amp;$BB$1&amp;"*")</f>
        <v>0</v>
      </c>
      <c r="AJ25" s="18">
        <f>SUMIFS(N25,F25,"*"&amp;$BB$1&amp;"*")</f>
        <v>0</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6"/>
        <v>0</v>
      </c>
      <c r="AI26" s="18">
        <f>SUMIFS(M26,D26,"*"&amp;$BB$1&amp;"*")</f>
        <v>0</v>
      </c>
      <c r="AJ26" s="18">
        <f>SUMIFS(N26,F26,"*"&amp;$BB$1&amp;"*")</f>
        <v>0</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6"/>
        <v>0</v>
      </c>
      <c r="AI27" s="18">
        <f>SUMIFS(M27,D27,"*"&amp;$BB$1&amp;"*")</f>
        <v>0</v>
      </c>
      <c r="AJ27" s="18">
        <f>SUMIFS(N27,F27,"*"&amp;$BB$1&amp;"*")</f>
        <v>0</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81</v>
      </c>
      <c r="BV27" cm="1">
        <f t="array" ref="BV27">SUMPRODUCT(--EXACT($BW$27,$I$2:$I$4276))</f>
        <v>0</v>
      </c>
      <c r="BW27" t="s">
        <v>85</v>
      </c>
    </row>
    <row r="28" spans="1:75" x14ac:dyDescent="0.25">
      <c r="A28" s="48"/>
      <c r="B28" s="15"/>
      <c r="AH28" s="17">
        <f t="shared" si="16"/>
        <v>0</v>
      </c>
      <c r="AI28" s="18">
        <f>SUMIFS(M28,D28,"*"&amp;$BB$1&amp;"*")</f>
        <v>0</v>
      </c>
      <c r="AJ28" s="18">
        <f>SUMIFS(N28,F28,"*"&amp;$BB$1&amp;"*")</f>
        <v>0</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48"/>
      <c r="B29" s="15"/>
      <c r="AH29" s="17">
        <f t="shared" si="16"/>
        <v>0</v>
      </c>
      <c r="AI29" s="18">
        <f>SUMIFS(M29,D29,"*"&amp;$BB$1&amp;"*")</f>
        <v>0</v>
      </c>
      <c r="AJ29" s="18">
        <f>SUMIFS(N29,F29,"*"&amp;$BB$1&amp;"*")</f>
        <v>0</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83</v>
      </c>
      <c r="BH29" s="14"/>
      <c r="BI29" s="14"/>
      <c r="BJ29" s="14"/>
      <c r="BK29" s="14"/>
      <c r="BL29" s="14"/>
      <c r="BM29" s="14"/>
      <c r="BR29">
        <f>COUNTIFS($K$2:$K$4550,".",$I$2:$I$4550,"Multiplayer Maneuver",$L$2:$L$4550,"Draw")</f>
        <v>0</v>
      </c>
      <c r="BT29">
        <f>SUM(BR28,BR33)</f>
        <v>0</v>
      </c>
      <c r="BU29" t="s">
        <v>15</v>
      </c>
    </row>
    <row r="30" spans="1:75" x14ac:dyDescent="0.25">
      <c r="A30" s="48"/>
      <c r="B30" s="15"/>
      <c r="AH30" s="17">
        <f t="shared" si="16"/>
        <v>0</v>
      </c>
      <c r="AI30" s="18">
        <f>SUMIFS(M30,D30,"*"&amp;$BB$1&amp;"*")</f>
        <v>0</v>
      </c>
      <c r="AJ30" s="18">
        <f>SUMIFS(N30,F30,"*"&amp;$BB$1&amp;"*")</f>
        <v>0</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6"/>
        <v>0</v>
      </c>
      <c r="AI31" s="18">
        <f>SUMIFS(M31,D31,"*"&amp;$BB$1&amp;"*")</f>
        <v>0</v>
      </c>
      <c r="AJ31" s="18">
        <f>SUMIFS(N31,F31,"*"&amp;$BB$1&amp;"*")</f>
        <v>0</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48"/>
      <c r="B32" s="15"/>
      <c r="AH32" s="17">
        <f t="shared" si="16"/>
        <v>0</v>
      </c>
      <c r="AI32" s="18">
        <f>SUMIFS(M32,D32,"*"&amp;$BB$1&amp;"*")</f>
        <v>0</v>
      </c>
      <c r="AJ32" s="18">
        <f>SUMIFS(N32,F32,"*"&amp;$BB$1&amp;"*")</f>
        <v>0</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48"/>
      <c r="B33" s="15"/>
      <c r="AH33" s="17">
        <f t="shared" si="16"/>
        <v>0</v>
      </c>
      <c r="AI33" s="18">
        <f>SUMIFS(M33,D33,"*"&amp;$BB$1&amp;"*")</f>
        <v>0</v>
      </c>
      <c r="AJ33" s="18">
        <f>SUMIFS(N33,F33,"*"&amp;$BB$1&amp;"*")</f>
        <v>0</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48"/>
      <c r="B34" s="15"/>
      <c r="AH34" s="17">
        <f t="shared" si="16"/>
        <v>0</v>
      </c>
      <c r="AI34" s="18">
        <f>SUMIFS(M34,D34,"*"&amp;$BB$1&amp;"*")</f>
        <v>0</v>
      </c>
      <c r="AJ34" s="18">
        <f>SUMIFS(N34,F34,"*"&amp;$BB$1&amp;"*")</f>
        <v>0</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66</v>
      </c>
      <c r="BR34">
        <f>SUM(BR25:BR33)</f>
        <v>0</v>
      </c>
    </row>
    <row r="35" spans="1:75" x14ac:dyDescent="0.25">
      <c r="A35" s="48"/>
      <c r="B35" s="15"/>
      <c r="AH35" s="17">
        <f t="shared" si="16"/>
        <v>0</v>
      </c>
      <c r="AI35" s="18">
        <f>SUMIFS(M35,D35,"*"&amp;$BB$1&amp;"*")</f>
        <v>0</v>
      </c>
      <c r="AJ35" s="18">
        <f>SUMIFS(N35,F35,"*"&amp;$BB$1&amp;"*")</f>
        <v>0</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48"/>
      <c r="B36" s="15"/>
      <c r="AH36" s="17">
        <f t="shared" si="16"/>
        <v>0</v>
      </c>
      <c r="AI36" s="18">
        <f>SUMIFS(M36,D36,"*"&amp;$BB$1&amp;"*")</f>
        <v>0</v>
      </c>
      <c r="AJ36" s="18">
        <f>SUMIFS(N36,F36,"*"&amp;$BB$1&amp;"*")</f>
        <v>0</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48"/>
      <c r="B37" s="15"/>
      <c r="AH37" s="17">
        <f t="shared" si="16"/>
        <v>0</v>
      </c>
      <c r="AI37" s="18">
        <f>SUMIFS(M37,D37,"*"&amp;$BB$1&amp;"*")</f>
        <v>0</v>
      </c>
      <c r="AJ37" s="18">
        <f>SUMIFS(N37,F37,"*"&amp;$BB$1&amp;"*")</f>
        <v>0</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261</v>
      </c>
      <c r="BE37" t="s">
        <v>68</v>
      </c>
      <c r="BV37" cm="1">
        <f t="array" ref="BV37">SUMPRODUCT(--EXACT($BW$37,$I$2:$I$4276))</f>
        <v>1</v>
      </c>
      <c r="BW37" t="s">
        <v>64</v>
      </c>
    </row>
    <row r="38" spans="1:75" x14ac:dyDescent="0.25">
      <c r="A38" s="48"/>
      <c r="B38" s="15"/>
      <c r="AH38" s="17">
        <f t="shared" si="16"/>
        <v>0</v>
      </c>
      <c r="AI38" s="18">
        <f>SUMIFS(M38,D38,"*"&amp;$BB$1&amp;"*")</f>
        <v>0</v>
      </c>
      <c r="AJ38" s="18">
        <f>SUMIFS(N38,F38,"*"&amp;$BB$1&amp;"*")</f>
        <v>0</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0</v>
      </c>
      <c r="BE38" t="s">
        <v>67</v>
      </c>
    </row>
    <row r="39" spans="1:75" x14ac:dyDescent="0.25">
      <c r="A39" s="48"/>
      <c r="B39" s="15"/>
      <c r="AH39" s="17">
        <f t="shared" si="16"/>
        <v>0</v>
      </c>
      <c r="AI39" s="18">
        <f>SUMIFS(M39,D39,"*"&amp;$BB$1&amp;"*")</f>
        <v>0</v>
      </c>
      <c r="AJ39" s="18">
        <f>SUMIFS(N39,F39,"*"&amp;$BB$1&amp;"*")</f>
        <v>0</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58</v>
      </c>
      <c r="BE39" t="s">
        <v>173</v>
      </c>
    </row>
    <row r="40" spans="1:75" x14ac:dyDescent="0.25">
      <c r="A40" s="48"/>
      <c r="B40" s="15"/>
      <c r="AH40" s="17">
        <f t="shared" si="16"/>
        <v>0</v>
      </c>
      <c r="AI40" s="18">
        <f>SUMIFS(M40,D40,"*"&amp;$BB$1&amp;"*")</f>
        <v>0</v>
      </c>
      <c r="AJ40" s="18">
        <f>SUMIFS(N40,F40,"*"&amp;$BB$1&amp;"*")</f>
        <v>0</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0</v>
      </c>
      <c r="BE40" t="s">
        <v>174</v>
      </c>
    </row>
    <row r="41" spans="1:75" x14ac:dyDescent="0.25">
      <c r="A41" s="48"/>
      <c r="B41" s="15"/>
      <c r="AH41" s="17">
        <f t="shared" si="16"/>
        <v>0</v>
      </c>
      <c r="AI41" s="18">
        <f>SUMIFS(M41,D41,"*"&amp;$BB$1&amp;"*")</f>
        <v>0</v>
      </c>
      <c r="AJ41" s="18">
        <f>SUMIFS(N41,F41,"*"&amp;$BB$1&amp;"*")</f>
        <v>0</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13</v>
      </c>
      <c r="BE41" t="s">
        <v>64</v>
      </c>
      <c r="BV41">
        <f>SUM(BN3,BN8,BV14,BV27,BV37)</f>
        <v>13</v>
      </c>
      <c r="BW41" t="s">
        <v>109</v>
      </c>
    </row>
    <row r="42" spans="1:75" x14ac:dyDescent="0.25">
      <c r="A42" s="48"/>
      <c r="B42" s="15"/>
      <c r="AH42" s="17">
        <f t="shared" si="16"/>
        <v>0</v>
      </c>
      <c r="AI42" s="18">
        <f>SUMIFS(M42,D42,"*"&amp;$BB$1&amp;"*")</f>
        <v>0</v>
      </c>
      <c r="AJ42" s="18">
        <f>SUMIFS(N42,F42,"*"&amp;$BB$1&amp;"*")</f>
        <v>0</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332</v>
      </c>
      <c r="BE42" t="s">
        <v>79</v>
      </c>
    </row>
    <row r="43" spans="1:75" x14ac:dyDescent="0.25">
      <c r="A43" s="48"/>
      <c r="B43" s="15"/>
      <c r="AH43" s="17">
        <f t="shared" si="16"/>
        <v>0</v>
      </c>
      <c r="AI43" s="18">
        <f>SUMIFS(M43,D43,"*"&amp;$BB$1&amp;"*")</f>
        <v>0</v>
      </c>
      <c r="AJ43" s="18">
        <f>SUMIFS(N43,F43,"*"&amp;$BB$1&amp;"*")</f>
        <v>0</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48"/>
      <c r="B44" s="15"/>
      <c r="AH44" s="17">
        <f t="shared" si="16"/>
        <v>0</v>
      </c>
      <c r="AI44" s="18">
        <f>SUMIFS(M44,D44,"*"&amp;$BB$1&amp;"*")</f>
        <v>0</v>
      </c>
      <c r="AJ44" s="18">
        <f>SUMIFS(N44,F44,"*"&amp;$BB$1&amp;"*")</f>
        <v>0</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48"/>
      <c r="B45" s="15"/>
      <c r="AH45" s="17">
        <f t="shared" si="16"/>
        <v>0</v>
      </c>
      <c r="AI45" s="18">
        <f>SUMIFS(M45,D45,"*"&amp;$BB$1&amp;"*")</f>
        <v>0</v>
      </c>
      <c r="AJ45" s="18">
        <f>SUMIFS(N45,F45,"*"&amp;$BB$1&amp;"*")</f>
        <v>0</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48"/>
      <c r="B46" s="15"/>
      <c r="AH46" s="17">
        <f t="shared" si="16"/>
        <v>0</v>
      </c>
      <c r="AI46" s="18">
        <f>SUMIFS(M46,D46,"*"&amp;$BB$1&amp;"*")</f>
        <v>0</v>
      </c>
      <c r="AJ46" s="18">
        <f>SUMIFS(N46,F46,"*"&amp;$BB$1&amp;"*")</f>
        <v>0</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48"/>
      <c r="B47" s="15"/>
      <c r="AH47" s="17">
        <f t="shared" si="16"/>
        <v>0</v>
      </c>
      <c r="AI47" s="18">
        <f>SUMIFS(M47,D47,"*"&amp;$BB$1&amp;"*")</f>
        <v>0</v>
      </c>
      <c r="AJ47" s="18">
        <f>SUMIFS(N47,F47,"*"&amp;$BB$1&amp;"*")</f>
        <v>0</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48"/>
      <c r="B48" s="15"/>
      <c r="AH48" s="17">
        <f t="shared" si="16"/>
        <v>0</v>
      </c>
      <c r="AI48" s="18">
        <f>SUMIFS(M48,D48,"*"&amp;$BB$1&amp;"*")</f>
        <v>0</v>
      </c>
      <c r="AJ48" s="18">
        <f>SUMIFS(N48,F48,"*"&amp;$BB$1&amp;"*")</f>
        <v>0</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48"/>
      <c r="B49" s="15"/>
      <c r="AH49" s="17">
        <f t="shared" si="16"/>
        <v>0</v>
      </c>
      <c r="AI49" s="18">
        <f>SUMIFS(M49,D49,"*"&amp;$BB$1&amp;"*")</f>
        <v>0</v>
      </c>
      <c r="AJ49" s="18">
        <f>SUMIFS(N49,F49,"*"&amp;$BB$1&amp;"*")</f>
        <v>0</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48"/>
      <c r="B50" s="15"/>
      <c r="AH50" s="17">
        <f t="shared" si="16"/>
        <v>0</v>
      </c>
      <c r="AI50" s="18">
        <f>SUMIFS(M50,D50,"*"&amp;$BB$1&amp;"*")</f>
        <v>0</v>
      </c>
      <c r="AJ50" s="18">
        <f>SUMIFS(N50,F50,"*"&amp;$BB$1&amp;"*")</f>
        <v>0</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48"/>
      <c r="B51" s="15"/>
      <c r="AH51" s="17">
        <f t="shared" si="16"/>
        <v>0</v>
      </c>
      <c r="AI51" s="18">
        <f>SUMIFS(M51,D51,"*"&amp;$BB$1&amp;"*")</f>
        <v>0</v>
      </c>
      <c r="AJ51" s="18">
        <f>SUMIFS(N51,F51,"*"&amp;$BB$1&amp;"*")</f>
        <v>0</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B52" s="49"/>
      <c r="P52" s="21"/>
      <c r="AH52" s="17">
        <f t="shared" si="16"/>
        <v>0</v>
      </c>
      <c r="AI52" s="18">
        <f>SUMIFS(M52,D52,"*"&amp;$BB$1&amp;"*")</f>
        <v>0</v>
      </c>
      <c r="AJ52" s="18">
        <f>SUMIFS(N52,F52,"*"&amp;$BB$1&amp;"*")</f>
        <v>0</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48"/>
      <c r="B53" s="15"/>
      <c r="AH53" s="17">
        <f t="shared" si="16"/>
        <v>0</v>
      </c>
      <c r="AI53" s="18">
        <f>SUMIFS(M53,D53,"*"&amp;$BB$1&amp;"*")</f>
        <v>0</v>
      </c>
      <c r="AJ53" s="18">
        <f>SUMIFS(N53,F53,"*"&amp;$BB$1&amp;"*")</f>
        <v>0</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48"/>
      <c r="B54" s="15"/>
      <c r="AH54" s="17">
        <f t="shared" si="16"/>
        <v>0</v>
      </c>
      <c r="AI54" s="18">
        <f>SUMIFS(M54,D54,"*"&amp;$BB$1&amp;"*")</f>
        <v>0</v>
      </c>
      <c r="AJ54" s="18">
        <f>SUMIFS(N54,F54,"*"&amp;$BB$1&amp;"*")</f>
        <v>0</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48"/>
      <c r="B55" s="15"/>
      <c r="AH55" s="17">
        <f t="shared" si="16"/>
        <v>0</v>
      </c>
      <c r="AI55" s="18">
        <f>SUMIFS(M55,D55,"*"&amp;$BB$1&amp;"*")</f>
        <v>0</v>
      </c>
      <c r="AJ55" s="18">
        <f>SUMIFS(N55,F55,"*"&amp;$BB$1&amp;"*")</f>
        <v>0</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48"/>
      <c r="B56" s="15"/>
      <c r="AH56" s="17">
        <f t="shared" si="16"/>
        <v>0</v>
      </c>
      <c r="AI56" s="18">
        <f>SUMIFS(M56,D56,"*"&amp;$BB$1&amp;"*")</f>
        <v>0</v>
      </c>
      <c r="AJ56" s="18">
        <f>SUMIFS(N56,F56,"*"&amp;$BB$1&amp;"*")</f>
        <v>0</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B57" s="15"/>
      <c r="AH57" s="17">
        <f t="shared" si="16"/>
        <v>0</v>
      </c>
      <c r="AI57" s="18">
        <f>SUMIFS(M57,D57,"*"&amp;$BB$1&amp;"*")</f>
        <v>0</v>
      </c>
      <c r="AJ57" s="18">
        <f>SUMIFS(N57,F57,"*"&amp;$BB$1&amp;"*")</f>
        <v>0</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B58" s="15"/>
      <c r="AH58" s="17">
        <f t="shared" si="16"/>
        <v>0</v>
      </c>
      <c r="AI58" s="18">
        <f>SUMIFS(M58,D58,"*"&amp;$BB$1&amp;"*")</f>
        <v>0</v>
      </c>
      <c r="AJ58" s="18">
        <f>SUMIFS(N58,F58,"*"&amp;$BB$1&amp;"*")</f>
        <v>0</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B59" s="15"/>
      <c r="AH59" s="17">
        <f t="shared" si="16"/>
        <v>0</v>
      </c>
      <c r="AI59" s="18">
        <f>SUMIFS(M59,D59,"*"&amp;$BB$1&amp;"*")</f>
        <v>0</v>
      </c>
      <c r="AJ59" s="18">
        <f>SUMIFS(N59,F59,"*"&amp;$BB$1&amp;"*")</f>
        <v>0</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B60" s="15"/>
      <c r="AH60" s="17">
        <f t="shared" si="16"/>
        <v>0</v>
      </c>
      <c r="AI60" s="18">
        <f>SUMIFS(M60,D60,"*"&amp;$BB$1&amp;"*")</f>
        <v>0</v>
      </c>
      <c r="AJ60" s="18">
        <f>SUMIFS(N60,F60,"*"&amp;$BB$1&amp;"*")</f>
        <v>0</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B61" s="15"/>
      <c r="AH61" s="17">
        <f t="shared" si="16"/>
        <v>0</v>
      </c>
      <c r="AI61" s="18">
        <f>SUMIFS(M61,D61,"*"&amp;$BB$1&amp;"*")</f>
        <v>0</v>
      </c>
      <c r="AJ61" s="18">
        <f>SUMIFS(N61,F61,"*"&amp;$BB$1&amp;"*")</f>
        <v>0</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B62" s="15"/>
      <c r="AH62" s="17">
        <f t="shared" si="16"/>
        <v>0</v>
      </c>
      <c r="AI62" s="18">
        <f>SUMIFS(M62,D62,"*"&amp;$BB$1&amp;"*")</f>
        <v>0</v>
      </c>
      <c r="AJ62" s="18">
        <f>SUMIFS(N62,F62,"*"&amp;$BB$1&amp;"*")</f>
        <v>0</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B63" s="15"/>
      <c r="AH63" s="17">
        <f t="shared" si="16"/>
        <v>0</v>
      </c>
      <c r="AI63" s="18">
        <f>SUMIFS(M63,D63,"*"&amp;$BB$1&amp;"*")</f>
        <v>0</v>
      </c>
      <c r="AJ63" s="18">
        <f>SUMIFS(N63,F63,"*"&amp;$BB$1&amp;"*")</f>
        <v>0</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B64" s="15"/>
      <c r="AH64" s="17">
        <f t="shared" si="16"/>
        <v>0</v>
      </c>
      <c r="AI64" s="18">
        <f>SUMIFS(M64,D64,"*"&amp;$BB$1&amp;"*")</f>
        <v>0</v>
      </c>
      <c r="AJ64" s="18">
        <f>SUMIFS(N64,F64,"*"&amp;$BB$1&amp;"*")</f>
        <v>0</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2:52" x14ac:dyDescent="0.25">
      <c r="B65" s="15"/>
      <c r="AH65" s="17">
        <f t="shared" si="16"/>
        <v>0</v>
      </c>
      <c r="AI65" s="18">
        <f>SUMIFS(M65,D65,"*"&amp;$BB$1&amp;"*")</f>
        <v>0</v>
      </c>
      <c r="AJ65" s="18">
        <f>SUMIFS(N65,F65,"*"&amp;$BB$1&amp;"*")</f>
        <v>0</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2:52" x14ac:dyDescent="0.25">
      <c r="B66" s="15"/>
      <c r="AH66" s="17">
        <f t="shared" si="16"/>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AD1500">
    <sortCondition ref="A2:A1500"/>
  </sortState>
  <conditionalFormatting sqref="B19:P21 O2:P12 O15:P18">
    <cfRule type="containsText" dxfId="28" priority="33" operator="containsText" text=", USA">
      <formula>NOT(ISERROR(SEARCH(", USA",B2)))</formula>
    </cfRule>
    <cfRule type="containsText" dxfId="27" priority="34" operator="containsText" text=", CSA">
      <formula>NOT(ISERROR(SEARCH(", CSA",B2)))</formula>
    </cfRule>
  </conditionalFormatting>
  <conditionalFormatting sqref="AI2:AZ1048576">
    <cfRule type="cellIs" dxfId="26" priority="37" operator="greaterThan">
      <formula>0</formula>
    </cfRule>
  </conditionalFormatting>
  <conditionalFormatting sqref="A19:A21">
    <cfRule type="containsText" dxfId="23" priority="23" operator="containsText" text=", USA">
      <formula>NOT(ISERROR(SEARCH(", USA",A19)))</formula>
    </cfRule>
    <cfRule type="containsText" dxfId="22" priority="24" operator="containsText" text=", CSA">
      <formula>NOT(ISERROR(SEARCH(", CSA",A19)))</formula>
    </cfRule>
  </conditionalFormatting>
  <conditionalFormatting sqref="B2:G12">
    <cfRule type="containsText" dxfId="21" priority="21" operator="containsText" text=", USA">
      <formula>NOT(ISERROR(SEARCH(", USA",B2)))</formula>
    </cfRule>
    <cfRule type="containsText" dxfId="20" priority="22" operator="containsText" text=", CSA">
      <formula>NOT(ISERROR(SEARCH(", CSA",B2)))</formula>
    </cfRule>
  </conditionalFormatting>
  <conditionalFormatting sqref="H10:H12 H2:H7">
    <cfRule type="containsText" dxfId="19" priority="19" operator="containsText" text=", USA">
      <formula>NOT(ISERROR(SEARCH(", USA",H2)))</formula>
    </cfRule>
    <cfRule type="containsText" dxfId="18" priority="20" operator="containsText" text=", CSA">
      <formula>NOT(ISERROR(SEARCH(", CSA",H2)))</formula>
    </cfRule>
  </conditionalFormatting>
  <conditionalFormatting sqref="I2:N12 I15:N18">
    <cfRule type="containsText" dxfId="17" priority="17" operator="containsText" text=", USA">
      <formula>NOT(ISERROR(SEARCH(", USA",I2)))</formula>
    </cfRule>
    <cfRule type="containsText" dxfId="16" priority="18" operator="containsText" text=", CSA">
      <formula>NOT(ISERROR(SEARCH(", CSA",I2)))</formula>
    </cfRule>
  </conditionalFormatting>
  <conditionalFormatting sqref="A15:A18 D15:G18">
    <cfRule type="containsText" dxfId="15" priority="13" operator="containsText" text=", USA">
      <formula>NOT(ISERROR(SEARCH(", USA",A15)))</formula>
    </cfRule>
    <cfRule type="containsText" dxfId="14" priority="14" operator="containsText" text=", CSA">
      <formula>NOT(ISERROR(SEARCH(", CSA",A15)))</formula>
    </cfRule>
  </conditionalFormatting>
  <conditionalFormatting sqref="B15:C18">
    <cfRule type="containsText" dxfId="13" priority="15" operator="containsText" text=", USA">
      <formula>NOT(ISERROR(SEARCH(", USA",B15)))</formula>
    </cfRule>
    <cfRule type="containsText" dxfId="12" priority="16" operator="containsText" text=", CSA">
      <formula>NOT(ISERROR(SEARCH(", CSA",B15)))</formula>
    </cfRule>
  </conditionalFormatting>
  <conditionalFormatting sqref="B13:G13">
    <cfRule type="containsText" dxfId="11" priority="11" operator="containsText" text=", USA">
      <formula>NOT(ISERROR(SEARCH(", USA",B13)))</formula>
    </cfRule>
    <cfRule type="containsText" dxfId="10" priority="12" operator="containsText" text=", CSA">
      <formula>NOT(ISERROR(SEARCH(", CSA",B13)))</formula>
    </cfRule>
  </conditionalFormatting>
  <conditionalFormatting sqref="H13">
    <cfRule type="containsText" dxfId="9" priority="9" operator="containsText" text=", USA">
      <formula>NOT(ISERROR(SEARCH(", USA",H13)))</formula>
    </cfRule>
    <cfRule type="containsText" dxfId="8" priority="10" operator="containsText" text=", CSA">
      <formula>NOT(ISERROR(SEARCH(", CSA",H13)))</formula>
    </cfRule>
  </conditionalFormatting>
  <conditionalFormatting sqref="I13:R13">
    <cfRule type="containsText" dxfId="7" priority="7" operator="containsText" text=", USA">
      <formula>NOT(ISERROR(SEARCH(", USA",I13)))</formula>
    </cfRule>
    <cfRule type="containsText" dxfId="6" priority="8" operator="containsText" text=", CSA">
      <formula>NOT(ISERROR(SEARCH(", CSA",I13)))</formula>
    </cfRule>
  </conditionalFormatting>
  <conditionalFormatting sqref="B14:G14">
    <cfRule type="containsText" dxfId="5" priority="5" operator="containsText" text=", USA">
      <formula>NOT(ISERROR(SEARCH(", USA",B14)))</formula>
    </cfRule>
    <cfRule type="containsText" dxfId="4" priority="6" operator="containsText" text=", CSA">
      <formula>NOT(ISERROR(SEARCH(", CSA",B14)))</formula>
    </cfRule>
  </conditionalFormatting>
  <conditionalFormatting sqref="H14">
    <cfRule type="containsText" dxfId="3" priority="3" operator="containsText" text=", USA">
      <formula>NOT(ISERROR(SEARCH(", USA",H14)))</formula>
    </cfRule>
    <cfRule type="containsText" dxfId="2" priority="4" operator="containsText" text=", CSA">
      <formula>NOT(ISERROR(SEARCH(", CSA",H14)))</formula>
    </cfRule>
  </conditionalFormatting>
  <conditionalFormatting sqref="I14:AB14">
    <cfRule type="containsText" dxfId="1" priority="1" operator="containsText" text=", USA">
      <formula>NOT(ISERROR(SEARCH(", USA",I14)))</formula>
    </cfRule>
    <cfRule type="containsText" dxfId="0" priority="2" operator="containsText" text=", CSA">
      <formula>NOT(ISERROR(SEARCH(", CSA",I14)))</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Stephen Weppner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2025-04-20T18:25:48Z</dcterms:modified>
</cp:coreProperties>
</file>